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ve.no\fil\rme-ø\Inntektsrammer 2020\IRiR 2018\IRiR-master\"/>
    </mc:Choice>
  </mc:AlternateContent>
  <bookViews>
    <workbookView xWindow="0" yWindow="0" windowWidth="28800" windowHeight="14235" activeTab="3"/>
  </bookViews>
  <sheets>
    <sheet name="2019-11-25_RevCap" sheetId="1" r:id="rId1"/>
    <sheet name="Sjekk av differanser til endeli" sheetId="2" r:id="rId2"/>
    <sheet name="Fusjonsoversikt" sheetId="3" r:id="rId3"/>
    <sheet name="Endringer IR2018 til IR2020" sheetId="4" r:id="rId4"/>
  </sheets>
  <externalReferences>
    <externalReference r:id="rId5"/>
    <externalReference r:id="rId6"/>
  </externalReferences>
  <definedNames>
    <definedName name="_xlnm._FilterDatabase" localSheetId="2" hidden="1">Fusjonsoversikt!$A$1:$J$133</definedName>
    <definedName name="_xlnm._FilterDatabase" localSheetId="1" hidden="1">'Sjekk av differanser til endeli'!$A$1:$K$1</definedName>
  </definedNames>
  <calcPr calcId="152511"/>
</workbook>
</file>

<file path=xl/calcChain.xml><?xml version="1.0" encoding="utf-8"?>
<calcChain xmlns="http://schemas.openxmlformats.org/spreadsheetml/2006/main">
  <c r="J117" i="3" l="1"/>
  <c r="J43" i="3"/>
  <c r="J34" i="3"/>
  <c r="J69" i="3"/>
  <c r="J12" i="3"/>
  <c r="J2" i="3"/>
  <c r="F133" i="3" l="1"/>
  <c r="G43" i="3"/>
  <c r="G13" i="3"/>
  <c r="G117" i="3"/>
  <c r="G48" i="3"/>
  <c r="G92" i="3"/>
  <c r="G71" i="3"/>
  <c r="G29" i="3"/>
  <c r="G72" i="3"/>
  <c r="G106" i="3"/>
  <c r="G127" i="3"/>
  <c r="G49" i="3"/>
  <c r="G9" i="3"/>
  <c r="G4" i="3"/>
  <c r="G86" i="3"/>
  <c r="G32" i="3"/>
  <c r="G3" i="3"/>
  <c r="G125" i="3"/>
  <c r="G87" i="3"/>
  <c r="G90" i="3"/>
  <c r="G119" i="3"/>
  <c r="G20" i="3"/>
  <c r="G126" i="3"/>
  <c r="G70" i="3"/>
  <c r="G55" i="3"/>
  <c r="G107" i="3"/>
  <c r="G22" i="3"/>
  <c r="G98" i="3"/>
  <c r="G84" i="3"/>
  <c r="G21" i="3"/>
  <c r="G97" i="3"/>
  <c r="G50" i="3"/>
  <c r="G23" i="3"/>
  <c r="G89" i="3"/>
  <c r="G68" i="3"/>
  <c r="G113" i="3"/>
  <c r="G39" i="3"/>
  <c r="G61" i="3"/>
  <c r="G88" i="3"/>
  <c r="G79" i="3"/>
  <c r="G132" i="3"/>
  <c r="G19" i="3"/>
  <c r="G120" i="3"/>
  <c r="G82" i="3"/>
  <c r="G6" i="3"/>
  <c r="G108" i="3"/>
  <c r="G111" i="3"/>
  <c r="G100" i="3"/>
  <c r="G27" i="3"/>
  <c r="G41" i="3"/>
  <c r="G59" i="3"/>
  <c r="G65" i="3"/>
  <c r="G54" i="3"/>
  <c r="G15" i="3"/>
  <c r="G129" i="3"/>
  <c r="G93" i="3"/>
  <c r="G38" i="3"/>
  <c r="G40" i="3"/>
  <c r="G16" i="3"/>
  <c r="G123" i="3"/>
  <c r="G42" i="3"/>
  <c r="G95" i="3"/>
  <c r="G118" i="3"/>
  <c r="G121" i="3"/>
  <c r="G110" i="3"/>
  <c r="G26" i="3"/>
  <c r="G112" i="3"/>
  <c r="G53" i="3"/>
  <c r="G14" i="3"/>
  <c r="G10" i="3"/>
  <c r="G130" i="3"/>
  <c r="G60" i="3"/>
  <c r="G11" i="3"/>
  <c r="G69" i="3"/>
  <c r="G115" i="3"/>
  <c r="G52" i="3"/>
  <c r="G57" i="3"/>
  <c r="G102" i="3"/>
  <c r="G37" i="3"/>
  <c r="G75" i="3"/>
  <c r="G73" i="3"/>
  <c r="G105" i="3"/>
  <c r="G81" i="3"/>
  <c r="G128" i="3"/>
  <c r="G103" i="3"/>
  <c r="G51" i="3"/>
  <c r="G24" i="3"/>
  <c r="G33" i="3"/>
  <c r="G85" i="3"/>
  <c r="G109" i="3"/>
  <c r="G8" i="3"/>
  <c r="G104" i="3"/>
  <c r="G96" i="3"/>
  <c r="G116" i="3"/>
  <c r="G63" i="3"/>
  <c r="G80" i="3"/>
  <c r="G18" i="3"/>
  <c r="G83" i="3"/>
  <c r="G44" i="3"/>
  <c r="G5" i="3"/>
  <c r="G45" i="3"/>
  <c r="G77" i="3"/>
  <c r="G62" i="3"/>
  <c r="G36" i="3"/>
  <c r="G74" i="3"/>
  <c r="G56" i="3"/>
  <c r="G131" i="3"/>
  <c r="G99" i="3"/>
  <c r="G25" i="3"/>
  <c r="G7" i="3"/>
  <c r="G31" i="3"/>
  <c r="G122" i="3"/>
  <c r="G78" i="3"/>
  <c r="G47" i="3"/>
  <c r="G46" i="3"/>
  <c r="G67" i="3"/>
  <c r="G64" i="3"/>
  <c r="G124" i="3"/>
  <c r="G76" i="3"/>
  <c r="G28" i="3"/>
  <c r="G101" i="3"/>
  <c r="G91" i="3"/>
  <c r="G94" i="3"/>
  <c r="G34" i="3"/>
  <c r="G114" i="3"/>
  <c r="G66" i="3"/>
  <c r="G35" i="3"/>
  <c r="G12" i="3"/>
  <c r="G2" i="3"/>
  <c r="G58" i="3"/>
  <c r="G17" i="3"/>
  <c r="G30" i="3"/>
  <c r="G133" i="3" s="1"/>
  <c r="I3" i="2"/>
  <c r="G117" i="2" l="1"/>
  <c r="G120" i="2"/>
  <c r="G34" i="2"/>
  <c r="G89" i="2"/>
  <c r="G24" i="2"/>
  <c r="G43" i="2"/>
  <c r="G121" i="2"/>
  <c r="G64" i="2"/>
  <c r="G61" i="2"/>
  <c r="G6" i="2"/>
  <c r="G131" i="2"/>
  <c r="G65" i="2"/>
  <c r="G80" i="2"/>
  <c r="G75" i="2"/>
  <c r="G3" i="2"/>
  <c r="G37" i="2"/>
  <c r="G92" i="2"/>
  <c r="G112" i="2"/>
  <c r="G104" i="2"/>
  <c r="G107" i="2"/>
  <c r="G101" i="2"/>
  <c r="G47" i="2"/>
  <c r="G25" i="2"/>
  <c r="G68" i="2"/>
  <c r="G85" i="2"/>
  <c r="G14" i="2"/>
  <c r="G126" i="2"/>
  <c r="G2" i="2"/>
  <c r="G23" i="2"/>
  <c r="G118" i="2"/>
  <c r="G46" i="2"/>
  <c r="G10" i="2"/>
  <c r="G7" i="2"/>
  <c r="G30" i="2"/>
  <c r="G55" i="2"/>
  <c r="G77" i="2"/>
  <c r="G97" i="2"/>
  <c r="G76" i="2"/>
  <c r="G84" i="2"/>
  <c r="G73" i="2"/>
  <c r="G132" i="2"/>
  <c r="G35" i="2"/>
  <c r="G33" i="2"/>
  <c r="G19" i="2"/>
  <c r="G20" i="2"/>
  <c r="G129" i="2"/>
  <c r="G122" i="2"/>
  <c r="G102" i="2"/>
  <c r="G48" i="2"/>
  <c r="G58" i="2"/>
  <c r="G66" i="2"/>
  <c r="G81" i="2"/>
  <c r="G109" i="2"/>
  <c r="G28" i="2"/>
  <c r="G57" i="2"/>
  <c r="G4" i="2"/>
  <c r="G83" i="2"/>
  <c r="G62" i="2"/>
  <c r="G96" i="2"/>
  <c r="G31" i="2"/>
  <c r="G39" i="2"/>
  <c r="G17" i="2"/>
  <c r="G82" i="2"/>
  <c r="G8" i="2"/>
  <c r="G18" i="2"/>
  <c r="G99" i="2"/>
  <c r="G60" i="2"/>
  <c r="G110" i="2"/>
  <c r="G127" i="2"/>
  <c r="G125" i="2"/>
  <c r="G53" i="2"/>
  <c r="G29" i="2"/>
  <c r="G54" i="2"/>
  <c r="G15" i="2"/>
  <c r="G32" i="2"/>
  <c r="G21" i="2"/>
  <c r="G94" i="2"/>
  <c r="G38" i="2"/>
  <c r="G51" i="2"/>
  <c r="G90" i="2"/>
  <c r="G36" i="2"/>
  <c r="G105" i="2"/>
  <c r="G45" i="2"/>
  <c r="G119" i="2"/>
  <c r="G115" i="2"/>
  <c r="G95" i="2"/>
  <c r="G100" i="2"/>
  <c r="G114" i="2"/>
  <c r="G12" i="2"/>
  <c r="G128" i="2"/>
  <c r="G78" i="2"/>
  <c r="G11" i="2"/>
  <c r="G72" i="2"/>
  <c r="G41" i="2"/>
  <c r="G103" i="2"/>
  <c r="G106" i="2"/>
  <c r="G26" i="2"/>
  <c r="G86" i="2"/>
  <c r="G13" i="2"/>
  <c r="G56" i="2"/>
  <c r="G49" i="2"/>
  <c r="G42" i="2"/>
  <c r="G52" i="2"/>
  <c r="G124" i="2"/>
  <c r="G108" i="2"/>
  <c r="G88" i="2"/>
  <c r="G44" i="2"/>
  <c r="G69" i="2"/>
  <c r="G87" i="2"/>
  <c r="G67" i="2"/>
  <c r="G98" i="2"/>
  <c r="G9" i="2"/>
  <c r="G59" i="2"/>
  <c r="G40" i="2"/>
  <c r="G130" i="2"/>
  <c r="G71" i="2"/>
  <c r="G113" i="2"/>
  <c r="G91" i="2"/>
  <c r="G70" i="2"/>
  <c r="G22" i="2"/>
  <c r="G74" i="2"/>
  <c r="G16" i="2"/>
  <c r="G116" i="2"/>
  <c r="G111" i="2"/>
  <c r="G123" i="2"/>
  <c r="G50" i="2"/>
  <c r="G79" i="2"/>
  <c r="G63" i="2"/>
  <c r="G27" i="2"/>
  <c r="G93" i="2"/>
  <c r="G5" i="2"/>
  <c r="H117" i="2"/>
  <c r="I117" i="2" s="1"/>
  <c r="H120" i="2"/>
  <c r="I120" i="2" s="1"/>
  <c r="H34" i="2"/>
  <c r="I34" i="2" s="1"/>
  <c r="H89" i="2"/>
  <c r="I89" i="2" s="1"/>
  <c r="H24" i="2"/>
  <c r="I24" i="2" s="1"/>
  <c r="H43" i="2"/>
  <c r="I43" i="2" s="1"/>
  <c r="H121" i="2"/>
  <c r="I121" i="2" s="1"/>
  <c r="H64" i="2"/>
  <c r="I64" i="2" s="1"/>
  <c r="H61" i="2"/>
  <c r="I61" i="2" s="1"/>
  <c r="H6" i="2"/>
  <c r="I6" i="2" s="1"/>
  <c r="H131" i="2"/>
  <c r="I131" i="2" s="1"/>
  <c r="H65" i="2"/>
  <c r="I65" i="2" s="1"/>
  <c r="H80" i="2"/>
  <c r="I80" i="2" s="1"/>
  <c r="H75" i="2"/>
  <c r="I75" i="2" s="1"/>
  <c r="H3" i="2"/>
  <c r="H37" i="2"/>
  <c r="I37" i="2" s="1"/>
  <c r="H92" i="2"/>
  <c r="I92" i="2" s="1"/>
  <c r="H112" i="2"/>
  <c r="I112" i="2" s="1"/>
  <c r="H104" i="2"/>
  <c r="I104" i="2" s="1"/>
  <c r="H107" i="2"/>
  <c r="I107" i="2" s="1"/>
  <c r="H101" i="2"/>
  <c r="I101" i="2" s="1"/>
  <c r="H47" i="2"/>
  <c r="I47" i="2" s="1"/>
  <c r="H25" i="2"/>
  <c r="I25" i="2" s="1"/>
  <c r="H68" i="2"/>
  <c r="I68" i="2" s="1"/>
  <c r="H85" i="2"/>
  <c r="I85" i="2" s="1"/>
  <c r="H14" i="2"/>
  <c r="I14" i="2" s="1"/>
  <c r="H126" i="2"/>
  <c r="I126" i="2" s="1"/>
  <c r="H2" i="2"/>
  <c r="I2" i="2" s="1"/>
  <c r="H23" i="2"/>
  <c r="I23" i="2" s="1"/>
  <c r="H118" i="2"/>
  <c r="I118" i="2" s="1"/>
  <c r="H46" i="2"/>
  <c r="I46" i="2" s="1"/>
  <c r="H10" i="2"/>
  <c r="I10" i="2" s="1"/>
  <c r="H7" i="2"/>
  <c r="I7" i="2" s="1"/>
  <c r="H30" i="2"/>
  <c r="I30" i="2" s="1"/>
  <c r="H55" i="2"/>
  <c r="I55" i="2" s="1"/>
  <c r="H77" i="2"/>
  <c r="I77" i="2" s="1"/>
  <c r="H97" i="2"/>
  <c r="I97" i="2" s="1"/>
  <c r="H76" i="2"/>
  <c r="I76" i="2" s="1"/>
  <c r="H84" i="2"/>
  <c r="I84" i="2" s="1"/>
  <c r="H73" i="2"/>
  <c r="I73" i="2" s="1"/>
  <c r="H132" i="2"/>
  <c r="I132" i="2" s="1"/>
  <c r="H35" i="2"/>
  <c r="I35" i="2" s="1"/>
  <c r="H33" i="2"/>
  <c r="I33" i="2" s="1"/>
  <c r="H19" i="2"/>
  <c r="I19" i="2" s="1"/>
  <c r="H20" i="2"/>
  <c r="I20" i="2" s="1"/>
  <c r="H129" i="2"/>
  <c r="I129" i="2" s="1"/>
  <c r="H122" i="2"/>
  <c r="I122" i="2" s="1"/>
  <c r="H102" i="2"/>
  <c r="I102" i="2" s="1"/>
  <c r="H48" i="2"/>
  <c r="I48" i="2" s="1"/>
  <c r="H58" i="2"/>
  <c r="I58" i="2" s="1"/>
  <c r="H66" i="2"/>
  <c r="I66" i="2" s="1"/>
  <c r="H81" i="2"/>
  <c r="I81" i="2" s="1"/>
  <c r="H109" i="2"/>
  <c r="I109" i="2" s="1"/>
  <c r="H28" i="2"/>
  <c r="I28" i="2" s="1"/>
  <c r="H57" i="2"/>
  <c r="I57" i="2" s="1"/>
  <c r="H4" i="2"/>
  <c r="I4" i="2" s="1"/>
  <c r="H83" i="2"/>
  <c r="I83" i="2" s="1"/>
  <c r="H62" i="2"/>
  <c r="I62" i="2" s="1"/>
  <c r="H96" i="2"/>
  <c r="I96" i="2" s="1"/>
  <c r="H31" i="2"/>
  <c r="I31" i="2" s="1"/>
  <c r="H39" i="2"/>
  <c r="I39" i="2" s="1"/>
  <c r="H17" i="2"/>
  <c r="I17" i="2" s="1"/>
  <c r="H82" i="2"/>
  <c r="I82" i="2" s="1"/>
  <c r="H8" i="2"/>
  <c r="I8" i="2" s="1"/>
  <c r="H18" i="2"/>
  <c r="I18" i="2" s="1"/>
  <c r="H99" i="2"/>
  <c r="I99" i="2" s="1"/>
  <c r="H60" i="2"/>
  <c r="I60" i="2" s="1"/>
  <c r="H110" i="2"/>
  <c r="I110" i="2" s="1"/>
  <c r="H127" i="2"/>
  <c r="I127" i="2" s="1"/>
  <c r="H125" i="2"/>
  <c r="I125" i="2" s="1"/>
  <c r="H53" i="2"/>
  <c r="I53" i="2" s="1"/>
  <c r="H29" i="2"/>
  <c r="I29" i="2" s="1"/>
  <c r="H54" i="2"/>
  <c r="I54" i="2" s="1"/>
  <c r="H15" i="2"/>
  <c r="I15" i="2" s="1"/>
  <c r="H32" i="2"/>
  <c r="I32" i="2" s="1"/>
  <c r="H21" i="2"/>
  <c r="I21" i="2" s="1"/>
  <c r="H94" i="2"/>
  <c r="I94" i="2" s="1"/>
  <c r="H38" i="2"/>
  <c r="I38" i="2" s="1"/>
  <c r="H51" i="2"/>
  <c r="I51" i="2" s="1"/>
  <c r="H90" i="2"/>
  <c r="I90" i="2" s="1"/>
  <c r="H36" i="2"/>
  <c r="I36" i="2" s="1"/>
  <c r="H105" i="2"/>
  <c r="I105" i="2" s="1"/>
  <c r="H45" i="2"/>
  <c r="I45" i="2" s="1"/>
  <c r="H119" i="2"/>
  <c r="I119" i="2" s="1"/>
  <c r="H115" i="2"/>
  <c r="I115" i="2" s="1"/>
  <c r="H95" i="2"/>
  <c r="I95" i="2" s="1"/>
  <c r="H100" i="2"/>
  <c r="I100" i="2" s="1"/>
  <c r="H114" i="2"/>
  <c r="I114" i="2" s="1"/>
  <c r="H12" i="2"/>
  <c r="I12" i="2" s="1"/>
  <c r="H128" i="2"/>
  <c r="I128" i="2" s="1"/>
  <c r="H78" i="2"/>
  <c r="I78" i="2" s="1"/>
  <c r="H11" i="2"/>
  <c r="I11" i="2" s="1"/>
  <c r="H72" i="2"/>
  <c r="I72" i="2" s="1"/>
  <c r="H41" i="2"/>
  <c r="I41" i="2" s="1"/>
  <c r="H103" i="2"/>
  <c r="I103" i="2" s="1"/>
  <c r="H106" i="2"/>
  <c r="I106" i="2" s="1"/>
  <c r="H26" i="2"/>
  <c r="I26" i="2" s="1"/>
  <c r="H86" i="2"/>
  <c r="I86" i="2" s="1"/>
  <c r="H13" i="2"/>
  <c r="I13" i="2" s="1"/>
  <c r="H56" i="2"/>
  <c r="I56" i="2" s="1"/>
  <c r="H49" i="2"/>
  <c r="I49" i="2" s="1"/>
  <c r="H42" i="2"/>
  <c r="I42" i="2" s="1"/>
  <c r="H52" i="2"/>
  <c r="I52" i="2" s="1"/>
  <c r="H124" i="2"/>
  <c r="I124" i="2" s="1"/>
  <c r="H108" i="2"/>
  <c r="I108" i="2" s="1"/>
  <c r="H88" i="2"/>
  <c r="I88" i="2" s="1"/>
  <c r="H44" i="2"/>
  <c r="I44" i="2" s="1"/>
  <c r="H69" i="2"/>
  <c r="I69" i="2" s="1"/>
  <c r="H87" i="2"/>
  <c r="I87" i="2" s="1"/>
  <c r="H67" i="2"/>
  <c r="I67" i="2" s="1"/>
  <c r="H98" i="2"/>
  <c r="I98" i="2" s="1"/>
  <c r="H9" i="2"/>
  <c r="I9" i="2" s="1"/>
  <c r="H59" i="2"/>
  <c r="I59" i="2" s="1"/>
  <c r="H40" i="2"/>
  <c r="I40" i="2" s="1"/>
  <c r="H130" i="2"/>
  <c r="I130" i="2" s="1"/>
  <c r="H71" i="2"/>
  <c r="I71" i="2" s="1"/>
  <c r="H113" i="2"/>
  <c r="I113" i="2" s="1"/>
  <c r="H91" i="2"/>
  <c r="I91" i="2" s="1"/>
  <c r="H70" i="2"/>
  <c r="I70" i="2" s="1"/>
  <c r="H22" i="2"/>
  <c r="I22" i="2" s="1"/>
  <c r="H74" i="2"/>
  <c r="I74" i="2" s="1"/>
  <c r="H16" i="2"/>
  <c r="I16" i="2" s="1"/>
  <c r="H116" i="2"/>
  <c r="I116" i="2" s="1"/>
  <c r="H111" i="2"/>
  <c r="I111" i="2" s="1"/>
  <c r="H123" i="2"/>
  <c r="I123" i="2" s="1"/>
  <c r="H50" i="2"/>
  <c r="I50" i="2" s="1"/>
  <c r="H79" i="2"/>
  <c r="I79" i="2" s="1"/>
  <c r="H63" i="2"/>
  <c r="I63" i="2" s="1"/>
  <c r="H27" i="2"/>
  <c r="I27" i="2" s="1"/>
  <c r="H93" i="2"/>
  <c r="I93" i="2" s="1"/>
  <c r="H5" i="2"/>
  <c r="I5" i="2" s="1"/>
  <c r="F133" i="2" l="1"/>
  <c r="K34" i="2"/>
  <c r="K89" i="2"/>
  <c r="K121" i="2"/>
  <c r="K64" i="2"/>
  <c r="K61" i="2"/>
  <c r="K15" i="2"/>
  <c r="K65" i="2"/>
  <c r="K24" i="2"/>
  <c r="K37" i="2"/>
  <c r="K35" i="2"/>
  <c r="K112" i="2"/>
  <c r="K104" i="2"/>
  <c r="K107" i="2"/>
  <c r="K47" i="2"/>
  <c r="K25" i="2"/>
  <c r="K68" i="2"/>
  <c r="K124" i="2"/>
  <c r="K98" i="2"/>
  <c r="K118" i="2"/>
  <c r="K7" i="2"/>
  <c r="K103" i="2"/>
  <c r="K97" i="2"/>
  <c r="K73" i="2"/>
  <c r="K33" i="2"/>
  <c r="K19" i="2"/>
  <c r="K20" i="2"/>
  <c r="K122" i="2"/>
  <c r="K102" i="2"/>
  <c r="K48" i="2"/>
  <c r="K66" i="2"/>
  <c r="K81" i="2"/>
  <c r="K28" i="2"/>
  <c r="K57" i="2"/>
  <c r="K62" i="2"/>
  <c r="K96" i="2"/>
  <c r="K71" i="2"/>
  <c r="K82" i="2"/>
  <c r="K125" i="2"/>
  <c r="K63" i="2"/>
  <c r="K29" i="2"/>
  <c r="K110" i="2"/>
  <c r="K94" i="2"/>
  <c r="K92" i="2"/>
  <c r="K38" i="2"/>
  <c r="K51" i="2"/>
  <c r="K90" i="2"/>
  <c r="K36" i="2"/>
  <c r="K105" i="2"/>
  <c r="K45" i="2"/>
  <c r="K58" i="2"/>
  <c r="K119" i="2"/>
  <c r="K84" i="2"/>
  <c r="K95" i="2"/>
  <c r="K100" i="2"/>
  <c r="K114" i="2"/>
  <c r="K77" i="2"/>
  <c r="K12" i="2"/>
  <c r="K78" i="2"/>
  <c r="K72" i="2"/>
  <c r="K41" i="2"/>
  <c r="K106" i="2"/>
  <c r="K56" i="2"/>
  <c r="K49" i="2"/>
  <c r="K42" i="2"/>
  <c r="K44" i="2"/>
  <c r="K69" i="2"/>
  <c r="K130" i="2"/>
  <c r="K87" i="2"/>
  <c r="K67" i="2"/>
  <c r="K9" i="2"/>
  <c r="K59" i="2"/>
  <c r="K113" i="2"/>
  <c r="K46" i="2"/>
  <c r="K70" i="2"/>
  <c r="K74" i="2"/>
  <c r="K16" i="2"/>
  <c r="K111" i="2"/>
  <c r="K131" i="2"/>
  <c r="K27" i="2"/>
  <c r="K93" i="2"/>
  <c r="K128" i="2"/>
  <c r="K80" i="2"/>
  <c r="K108" i="2"/>
  <c r="K23" i="2"/>
  <c r="K91" i="2"/>
  <c r="K129" i="2"/>
  <c r="K76" i="2"/>
  <c r="K126" i="2"/>
  <c r="K22" i="2"/>
  <c r="K18" i="2"/>
  <c r="K30" i="2"/>
  <c r="K32" i="2"/>
  <c r="K109" i="2"/>
  <c r="K54" i="2"/>
  <c r="K43" i="2"/>
  <c r="K132" i="2"/>
  <c r="K75" i="2"/>
  <c r="K8" i="2"/>
  <c r="K116" i="2"/>
  <c r="K40" i="2"/>
  <c r="K10" i="2"/>
  <c r="K4" i="2"/>
  <c r="K83" i="2"/>
  <c r="K123" i="2"/>
  <c r="K6" i="2"/>
  <c r="K3" i="2"/>
  <c r="K101" i="2"/>
  <c r="K31" i="2"/>
  <c r="K99" i="2"/>
  <c r="K52" i="2"/>
  <c r="K11" i="2"/>
  <c r="K53" i="2"/>
  <c r="K14" i="2"/>
  <c r="K5" i="2"/>
  <c r="K50" i="2"/>
  <c r="K60" i="2"/>
  <c r="K88" i="2"/>
  <c r="K39" i="2"/>
  <c r="K26" i="2"/>
  <c r="K2" i="2"/>
  <c r="K86" i="2"/>
  <c r="K79" i="2"/>
  <c r="K115" i="2"/>
  <c r="K21" i="2"/>
  <c r="K127" i="2"/>
  <c r="K17" i="2"/>
  <c r="K117" i="2"/>
  <c r="K55" i="2"/>
  <c r="K13" i="2"/>
  <c r="K85" i="2"/>
  <c r="K120" i="2"/>
  <c r="J34" i="2"/>
  <c r="J89" i="2"/>
  <c r="J121" i="2"/>
  <c r="J64" i="2"/>
  <c r="J61" i="2"/>
  <c r="J15" i="2"/>
  <c r="J65" i="2"/>
  <c r="J24" i="2"/>
  <c r="J37" i="2"/>
  <c r="J35" i="2"/>
  <c r="J112" i="2"/>
  <c r="J104" i="2"/>
  <c r="J107" i="2"/>
  <c r="J47" i="2"/>
  <c r="J25" i="2"/>
  <c r="J68" i="2"/>
  <c r="J124" i="2"/>
  <c r="J98" i="2"/>
  <c r="J118" i="2"/>
  <c r="J7" i="2"/>
  <c r="J103" i="2"/>
  <c r="J97" i="2"/>
  <c r="J73" i="2"/>
  <c r="J33" i="2"/>
  <c r="J19" i="2"/>
  <c r="J20" i="2"/>
  <c r="J122" i="2"/>
  <c r="J102" i="2"/>
  <c r="J48" i="2"/>
  <c r="J66" i="2"/>
  <c r="J81" i="2"/>
  <c r="J28" i="2"/>
  <c r="J57" i="2"/>
  <c r="J62" i="2"/>
  <c r="J96" i="2"/>
  <c r="J71" i="2"/>
  <c r="J82" i="2"/>
  <c r="J125" i="2"/>
  <c r="J63" i="2"/>
  <c r="J29" i="2"/>
  <c r="J110" i="2"/>
  <c r="J94" i="2"/>
  <c r="J92" i="2"/>
  <c r="J38" i="2"/>
  <c r="J51" i="2"/>
  <c r="J90" i="2"/>
  <c r="J36" i="2"/>
  <c r="J105" i="2"/>
  <c r="J45" i="2"/>
  <c r="J58" i="2"/>
  <c r="J119" i="2"/>
  <c r="J84" i="2"/>
  <c r="J95" i="2"/>
  <c r="J100" i="2"/>
  <c r="J114" i="2"/>
  <c r="J77" i="2"/>
  <c r="J12" i="2"/>
  <c r="J78" i="2"/>
  <c r="J72" i="2"/>
  <c r="J41" i="2"/>
  <c r="J106" i="2"/>
  <c r="J56" i="2"/>
  <c r="J49" i="2"/>
  <c r="J42" i="2"/>
  <c r="J44" i="2"/>
  <c r="J69" i="2"/>
  <c r="J130" i="2"/>
  <c r="J87" i="2"/>
  <c r="J67" i="2"/>
  <c r="J9" i="2"/>
  <c r="J59" i="2"/>
  <c r="J113" i="2"/>
  <c r="J46" i="2"/>
  <c r="J70" i="2"/>
  <c r="J74" i="2"/>
  <c r="J16" i="2"/>
  <c r="J111" i="2"/>
  <c r="J131" i="2"/>
  <c r="J27" i="2"/>
  <c r="J93" i="2"/>
  <c r="J128" i="2"/>
  <c r="J80" i="2"/>
  <c r="J108" i="2"/>
  <c r="J23" i="2"/>
  <c r="J91" i="2"/>
  <c r="J129" i="2"/>
  <c r="J76" i="2"/>
  <c r="J126" i="2"/>
  <c r="J22" i="2"/>
  <c r="J18" i="2"/>
  <c r="J30" i="2"/>
  <c r="J32" i="2"/>
  <c r="J109" i="2"/>
  <c r="J54" i="2"/>
  <c r="J43" i="2"/>
  <c r="J132" i="2"/>
  <c r="J75" i="2"/>
  <c r="J8" i="2"/>
  <c r="J116" i="2"/>
  <c r="J40" i="2"/>
  <c r="J10" i="2"/>
  <c r="J4" i="2"/>
  <c r="J83" i="2"/>
  <c r="J123" i="2"/>
  <c r="J6" i="2"/>
  <c r="J3" i="2"/>
  <c r="J101" i="2"/>
  <c r="J31" i="2"/>
  <c r="J99" i="2"/>
  <c r="J52" i="2"/>
  <c r="J11" i="2"/>
  <c r="J53" i="2"/>
  <c r="J14" i="2"/>
  <c r="J5" i="2"/>
  <c r="J50" i="2"/>
  <c r="J60" i="2"/>
  <c r="J88" i="2"/>
  <c r="J39" i="2"/>
  <c r="J26" i="2"/>
  <c r="J2" i="2"/>
  <c r="J86" i="2"/>
  <c r="J79" i="2"/>
  <c r="J115" i="2"/>
  <c r="J21" i="2"/>
  <c r="J127" i="2"/>
  <c r="J17" i="2"/>
  <c r="J117" i="2"/>
  <c r="J55" i="2"/>
  <c r="J13" i="2"/>
  <c r="J85" i="2"/>
  <c r="J120" i="2"/>
  <c r="H133" i="2" l="1"/>
  <c r="G133" i="2"/>
</calcChain>
</file>

<file path=xl/sharedStrings.xml><?xml version="1.0" encoding="utf-8"?>
<sst xmlns="http://schemas.openxmlformats.org/spreadsheetml/2006/main" count="615" uniqueCount="204">
  <si>
    <t>comp</t>
  </si>
  <si>
    <t>id</t>
  </si>
  <si>
    <t>orgn</t>
  </si>
  <si>
    <t>y</t>
  </si>
  <si>
    <t>id.y</t>
  </si>
  <si>
    <t>fp_ld_OPEX</t>
  </si>
  <si>
    <t>fp_rd_OPEX</t>
  </si>
  <si>
    <t>fp_t_OPEX</t>
  </si>
  <si>
    <t>ld_opex_2012</t>
  </si>
  <si>
    <t>rd_opex_2012</t>
  </si>
  <si>
    <t>t_opex_2012</t>
  </si>
  <si>
    <t>fp_ld_cens</t>
  </si>
  <si>
    <t>fp_rd_cens</t>
  </si>
  <si>
    <t>fp_t_cens</t>
  </si>
  <si>
    <t>ld_rab.sf</t>
  </si>
  <si>
    <t>rd_rab.sf</t>
  </si>
  <si>
    <t>t_rab.sf</t>
  </si>
  <si>
    <t>ld_dep.sf</t>
  </si>
  <si>
    <t>rd_dep.sf</t>
  </si>
  <si>
    <t>t_dep.sf</t>
  </si>
  <si>
    <t>fp_ld_391</t>
  </si>
  <si>
    <t>fp_rd_391</t>
  </si>
  <si>
    <t>fp_t_391</t>
  </si>
  <si>
    <t>fp_ld_cga</t>
  </si>
  <si>
    <t>fp_rd_cga</t>
  </si>
  <si>
    <t>ld_nl</t>
  </si>
  <si>
    <t>rd_nl</t>
  </si>
  <si>
    <t>ld_gci.cost</t>
  </si>
  <si>
    <t>ap.t_2</t>
  </si>
  <si>
    <t>pnl.rc</t>
  </si>
  <si>
    <t>ld_sum.cost</t>
  </si>
  <si>
    <t>rd_sum.cost</t>
  </si>
  <si>
    <t>t_sum.cost</t>
  </si>
  <si>
    <t>lrt_sum.cost</t>
  </si>
  <si>
    <t>ld_cost.RC</t>
  </si>
  <si>
    <t>rd_cost.RC</t>
  </si>
  <si>
    <t>t_cost.RC</t>
  </si>
  <si>
    <t>lrt_cost.RC</t>
  </si>
  <si>
    <t>lrt_cost.RC.ex.nlR.og.cgaR</t>
  </si>
  <si>
    <t>lrt_cost.cby</t>
  </si>
  <si>
    <t>ld_cn.cal.RAB</t>
  </si>
  <si>
    <t>rd_cn.cal.RAB</t>
  </si>
  <si>
    <t>ld_cn.pre.recal</t>
  </si>
  <si>
    <t>rd_cn.pre.recal</t>
  </si>
  <si>
    <t>t_cn.pre.recal</t>
  </si>
  <si>
    <t>lrt_cn.pre.recal</t>
  </si>
  <si>
    <t>lrt_RC.pre.recal</t>
  </si>
  <si>
    <t>lrt_EBIT.pre.recal</t>
  </si>
  <si>
    <t>lrt_RET.pre.recal</t>
  </si>
  <si>
    <t>lrt_RAB</t>
  </si>
  <si>
    <t>lrt_cn.pos.recal</t>
  </si>
  <si>
    <t>lrt_RC.pos.recal</t>
  </si>
  <si>
    <t>lrt_EBIT.pos.recal</t>
  </si>
  <si>
    <t>lrt_RET.pos.recal</t>
  </si>
  <si>
    <t>ALTA KRAFTLAG SA</t>
  </si>
  <si>
    <t>ANDØY ENERGI AS</t>
  </si>
  <si>
    <t>ARENDALS FOSSEKOMPANI ASA</t>
  </si>
  <si>
    <t>AUSTEVOLL KRAFTLAG SA</t>
  </si>
  <si>
    <t>BALLANGEN ENERGI AS</t>
  </si>
  <si>
    <t>BINDAL KRAFTLAG SA</t>
  </si>
  <si>
    <t>NORGESNETT AS</t>
  </si>
  <si>
    <t>DRANGEDAL EVERK KF</t>
  </si>
  <si>
    <t>AS EIDEFOSS</t>
  </si>
  <si>
    <t>ETNE ELEKTRISITETSLAG AS</t>
  </si>
  <si>
    <t>ISE NETT AS</t>
  </si>
  <si>
    <t>FINNÅS KRAFTLAG SA</t>
  </si>
  <si>
    <t>FITJAR KRAFTLAG SA</t>
  </si>
  <si>
    <t>FJELBERG KRAFTLAG SA</t>
  </si>
  <si>
    <t>FORSAND ELVERK KOMMUNALT FØRETAK I FORSAND</t>
  </si>
  <si>
    <t>FOSEN NETT AS</t>
  </si>
  <si>
    <t>FUSA KRAFTLAG SA</t>
  </si>
  <si>
    <t>SUNNFJORD ENERGI AS</t>
  </si>
  <si>
    <t>TROLLFJORD KRAFT AS (Inaktiv i brreg)</t>
  </si>
  <si>
    <t>HAMMERFEST ENERGI NETT AS</t>
  </si>
  <si>
    <t>HELGELAND KRAFT AS (Inaktiv i brreg)</t>
  </si>
  <si>
    <t>SODVIN SA</t>
  </si>
  <si>
    <t>HURUM ENERGI AS</t>
  </si>
  <si>
    <t>HØLAND OG SETSKOG ELVERK SA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</si>
  <si>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</si>
  <si>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</si>
  <si>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</si>
  <si>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</si>
  <si>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</si>
  <si>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</si>
  <si>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</si>
  <si>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</si>
  <si>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LUOSTEJOK KRAFTLAG SA</t>
  </si>
  <si>
    <t>LUSTER ENERGIVERK AS</t>
  </si>
  <si>
    <t>LÆRDAL ENERGI AS</t>
  </si>
  <si>
    <t>MELØY ENERGI AS</t>
  </si>
  <si>
    <t>TRØNDERENERGI NETT SØR AS</t>
  </si>
  <si>
    <t>MODALEN KRAFTLAG SA</t>
  </si>
  <si>
    <t>NORD-SALTEN KRAFT AS</t>
  </si>
  <si>
    <t>YMBER PRODUKSJON AS</t>
  </si>
  <si>
    <t>NORD-ØSTERDAL KRAFTLAG SA</t>
  </si>
  <si>
    <t>NORDKYN KRAFTLAG SA</t>
  </si>
  <si>
    <t>ODDA ENERGI NETT AS</t>
  </si>
  <si>
    <t>EVENES KRAFTFORSYNING AS (Inaktiv i brreg)</t>
  </si>
  <si>
    <t>OPPDAL EVERK AS</t>
  </si>
  <si>
    <t>ORKLAND ENERGI AS</t>
  </si>
  <si>
    <t>PORSA KRAFTLAG AS</t>
  </si>
  <si>
    <t>RAKKESTAD ENERGI AS</t>
  </si>
  <si>
    <t>RAULAND KRAFTFORSYNINGSLAG SA</t>
  </si>
  <si>
    <t>RAUMA ENERGI AS</t>
  </si>
  <si>
    <t>KVIKNE-RENNEBU KRAFTLAG AS</t>
  </si>
  <si>
    <t>REPVÅG KRAFTLAG SA</t>
  </si>
  <si>
    <t>HYDRO ENERGI AS</t>
  </si>
  <si>
    <t>ROLLAG ELEKTRISITETSVERK SA</t>
  </si>
  <si>
    <t>RØROS ELEKTRISITETSVERK AS</t>
  </si>
  <si>
    <t>SANDØY ENERGI AS</t>
  </si>
  <si>
    <t>HJARTDAL ELVERK AS</t>
  </si>
  <si>
    <t>SELBU ENERGIVERK AS</t>
  </si>
  <si>
    <t>SIRA KVINA KRAFTSELSKAP</t>
  </si>
  <si>
    <t>SKJÅK ENERGI KF</t>
  </si>
  <si>
    <t>SKÅNEVIK ØLEN KRAFTLAG AS</t>
  </si>
  <si>
    <t>SOGNEKRAFT AS</t>
  </si>
  <si>
    <t>STRANDA ENERGI AS</t>
  </si>
  <si>
    <t>STRYN ENERGI AS</t>
  </si>
  <si>
    <t>SULDAL ELVERK KF</t>
  </si>
  <si>
    <t>SYKKYLVEN ENERGI AS</t>
  </si>
  <si>
    <t>SØR AURDAL ENERGI AS</t>
  </si>
  <si>
    <t>TRØNDERENERGI NETT AS</t>
  </si>
  <si>
    <t>TINFOS AS</t>
  </si>
  <si>
    <t>TINN ENERGI AS</t>
  </si>
  <si>
    <t>TROMS KRAFT NETT AS</t>
  </si>
  <si>
    <t>TRØGSTAD ELVERK AS</t>
  </si>
  <si>
    <t>TYSNES KRAFTLAG AS</t>
  </si>
  <si>
    <t>HARDANGER ENERGI AS</t>
  </si>
  <si>
    <t>UVDAL KRAFTFORSYNING SA</t>
  </si>
  <si>
    <t>VANG ENERGIVERK KF</t>
  </si>
  <si>
    <t>VARANGER KRAFTNETT AS</t>
  </si>
  <si>
    <t>VEST-TELEMARK KRAFTLAG AS</t>
  </si>
  <si>
    <t>DALANE NETT AS</t>
  </si>
  <si>
    <t>ØVRE EIKER NETT AS</t>
  </si>
  <si>
    <t>ÅRDAL ENERGI KF</t>
  </si>
  <si>
    <t>SFE NETT AS</t>
  </si>
  <si>
    <t>DRIVA KRAFTVERK</t>
  </si>
  <si>
    <t>SVORKA ENERGI AS</t>
  </si>
  <si>
    <t>HALLINGDAL KRAFTNETT AS</t>
  </si>
  <si>
    <t>USTEKVEIKJA KRAFTVERK DA</t>
  </si>
  <si>
    <t>KRAFTVERKENE I ORKLA DA</t>
  </si>
  <si>
    <t>HYDRO ALUMINIUM AS</t>
  </si>
  <si>
    <t>GUDBRANDSDAL ENERGI NETT AS</t>
  </si>
  <si>
    <t>VALDRES ENERGIVERK AS</t>
  </si>
  <si>
    <t>NEAS AS</t>
  </si>
  <si>
    <t>HEMSEDAL ENERGI KF</t>
  </si>
  <si>
    <t>NOTODDEN ENERGI NETT AS</t>
  </si>
  <si>
    <t>LOFOTKRAFT AS</t>
  </si>
  <si>
    <t>NORE ENERGI AS</t>
  </si>
  <si>
    <t>AURLAND ENERGIVERK AS</t>
  </si>
  <si>
    <t>HÅLOGALAND KRAFT NETT AS</t>
  </si>
  <si>
    <t>E-CO ENERGI AS</t>
  </si>
  <si>
    <t>MØRENETT AS</t>
  </si>
  <si>
    <t>VESTERÅLSKRAFT NETT AS</t>
  </si>
  <si>
    <t>TRØNDERENERGI KRAFT AS</t>
  </si>
  <si>
    <t>HAUGALAND KRAFT NETT AS</t>
  </si>
  <si>
    <t>LYSE ELNETT AS</t>
  </si>
  <si>
    <t>LYSE PRODUKSJON AS</t>
  </si>
  <si>
    <t>VOKKS NETT AS</t>
  </si>
  <si>
    <t>BKK NETT AS</t>
  </si>
  <si>
    <t>EIDSIVA NETT AS</t>
  </si>
  <si>
    <t>FLESBERG ELEKTRISITETSVERK AS</t>
  </si>
  <si>
    <t>MIDTKRAFT AS</t>
  </si>
  <si>
    <t>NESSET KRAFT AS</t>
  </si>
  <si>
    <t>SUNNDAL ENERGI KF</t>
  </si>
  <si>
    <t>SKAGERAK NETT AS</t>
  </si>
  <si>
    <t>NORDVEST NETT AS</t>
  </si>
  <si>
    <t>GLITRE ENERGI NETT AS</t>
  </si>
  <si>
    <t>AGDER ENERGI NETT AS</t>
  </si>
  <si>
    <t>VOSS ENERGI PRODUKSJON AS</t>
  </si>
  <si>
    <t>NORDKRAFT NETT AS</t>
  </si>
  <si>
    <t>SVORKA PRODUKSJON AS</t>
  </si>
  <si>
    <t>MIDT-TELEMARK ENERGI AS</t>
  </si>
  <si>
    <t>STANGE ENERGI NETT AS</t>
  </si>
  <si>
    <t>HAFSLUND NETT AS</t>
  </si>
  <si>
    <t>STATKRAFT ENERGI AS</t>
  </si>
  <si>
    <t>YARA NORGE AS</t>
  </si>
  <si>
    <t>RINGERIKSKRAFT NETT AS</t>
  </si>
  <si>
    <t>NTE NETT AS</t>
  </si>
  <si>
    <t>NORDLANDSNETT AS</t>
  </si>
  <si>
    <t>MO INDUSTRIPARK AS</t>
  </si>
  <si>
    <t>Aktieselskabet Saudefaldene</t>
  </si>
  <si>
    <t>HERØYA NETT AS</t>
  </si>
  <si>
    <t>STATNETT ROGALAND AS (Inaktiv i brreg)</t>
  </si>
  <si>
    <t>GASSCO AS</t>
  </si>
  <si>
    <t>Foreløpig beregning</t>
  </si>
  <si>
    <t>Vedtak</t>
  </si>
  <si>
    <t>Diff vedtak</t>
  </si>
  <si>
    <t>Diff foreløpig berening</t>
  </si>
  <si>
    <t>Endring IR</t>
  </si>
  <si>
    <t>Kommentar</t>
  </si>
  <si>
    <t>Etne og Tysnes innfusjonert</t>
  </si>
  <si>
    <t>Ballangen innfusjonert</t>
  </si>
  <si>
    <t>Arendals Fossekompani innfusjonert</t>
  </si>
  <si>
    <t>Ute</t>
  </si>
  <si>
    <t>Skånevik Ølen innfusjonert</t>
  </si>
  <si>
    <t>Evenes innfusjonert</t>
  </si>
  <si>
    <t>Kvikne-Rennebu, Kraftverkene i Orkla, Selbu, Trønderenergi Kraft og Driva innfusjonert</t>
  </si>
  <si>
    <t>Ute, ingen har overtatt</t>
  </si>
  <si>
    <t>Endring IR inkl. fusjoner</t>
  </si>
  <si>
    <t>SØR-NORGE ALUMINIUM AS</t>
  </si>
  <si>
    <t>NORDLINK NORGE AS</t>
  </si>
  <si>
    <t>NORSKE SKOG SKOGN AS</t>
  </si>
  <si>
    <t>Bruk orgn til oppslag, disse er oppdatert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</si>
</sst>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0" fillId="0" borderId="0" xfId="0" applyAlignment="1">
      <alignment wrapText="1"/>
    </xf>
    <xf numFmtId="164" fontId="0" fillId="0" borderId="0" xfId="0" applyNumberFormat="1"/>
    <xf numFmtId="9" fontId="0" fillId="0" borderId="0" xfId="2" applyFont="1"/>
    <xf numFmtId="1" fontId="0" fillId="0" borderId="0" xfId="0" applyNumberFormat="1"/>
    <xf numFmtId="0" fontId="14" fillId="0" borderId="0" xfId="0" applyFont="1"/>
  </cellXfs>
  <cellStyles count="44">
    <cellStyle name="20 % - uthevingsfarge 1" xfId="21" builtinId="30" customBuiltin="1"/>
    <cellStyle name="20 % - uthevingsfarge 2" xfId="25" builtinId="34" customBuiltin="1"/>
    <cellStyle name="20 % - uthevingsfarge 3" xfId="29" builtinId="38" customBuiltin="1"/>
    <cellStyle name="20 % - uthevingsfarge 4" xfId="33" builtinId="42" customBuiltin="1"/>
    <cellStyle name="20 % - uthevingsfarge 5" xfId="37" builtinId="46" customBuiltin="1"/>
    <cellStyle name="20 % - uthevingsfarge 6" xfId="41" builtinId="50" customBuiltin="1"/>
    <cellStyle name="40 % - uthevingsfarge 1" xfId="22" builtinId="31" customBuiltin="1"/>
    <cellStyle name="40 % - uthevingsfarge 2" xfId="26" builtinId="35" customBuiltin="1"/>
    <cellStyle name="40 % - uthevingsfarge 3" xfId="30" builtinId="39" customBuiltin="1"/>
    <cellStyle name="40 % - uthevingsfarge 4" xfId="34" builtinId="43" customBuiltin="1"/>
    <cellStyle name="40 % - uthevingsfarge 5" xfId="38" builtinId="47" customBuiltin="1"/>
    <cellStyle name="40 % - uthevingsfarge 6" xfId="42" builtinId="51" customBuiltin="1"/>
    <cellStyle name="60 % - uthevingsfarge 1" xfId="23" builtinId="32" customBuiltin="1"/>
    <cellStyle name="60 % - uthevingsfarge 2" xfId="27" builtinId="36" customBuiltin="1"/>
    <cellStyle name="60 % - uthevingsfarge 3" xfId="31" builtinId="40" customBuiltin="1"/>
    <cellStyle name="60 % - uthevingsfarge 4" xfId="35" builtinId="44" customBuiltin="1"/>
    <cellStyle name="60 % - uthevingsfarge 5" xfId="39" builtinId="48" customBuiltin="1"/>
    <cellStyle name="60 % - uthevingsfarge 6" xfId="43" builtinId="52" customBuiltin="1"/>
    <cellStyle name="Beregning" xfId="13" builtinId="22" customBuiltin="1"/>
    <cellStyle name="Dårlig" xfId="9" builtinId="27" customBuiltin="1"/>
    <cellStyle name="Forklarende tekst" xfId="18" builtinId="53" customBuiltin="1"/>
    <cellStyle name="God" xfId="8" builtinId="26" customBuiltin="1"/>
    <cellStyle name="Inndata" xfId="11" builtinId="20" customBuiltin="1"/>
    <cellStyle name="Koblet celle" xfId="14" builtinId="24" customBuiltin="1"/>
    <cellStyle name="Komma" xfId="1" builtinId="3"/>
    <cellStyle name="Kontrollcelle" xfId="15" builtinId="23" customBuiltin="1"/>
    <cellStyle name="Merknad" xfId="17" builtinId="10" customBuiltin="1"/>
    <cellStyle name="Normal" xfId="0" builtinId="0"/>
    <cellStyle name="Nøytral" xfId="10" builtinId="28" customBuiltin="1"/>
    <cellStyle name="Overskrift 1" xfId="4" builtinId="16" customBuiltin="1"/>
    <cellStyle name="Overskrift 2" xfId="5" builtinId="17" customBuiltin="1"/>
    <cellStyle name="Overskrift 3" xfId="6" builtinId="18" customBuiltin="1"/>
    <cellStyle name="Overskrift 4" xfId="7" builtinId="19" customBuiltin="1"/>
    <cellStyle name="Prosent" xfId="2" builtinId="5"/>
    <cellStyle name="Tittel" xfId="3" builtinId="15" customBuiltin="1"/>
    <cellStyle name="Totalt" xfId="19" builtinId="25" customBuiltin="1"/>
    <cellStyle name="Utdata" xfId="12" builtinId="21" customBuiltin="1"/>
    <cellStyle name="Uthevingsfarge1" xfId="20" builtinId="29" customBuiltin="1"/>
    <cellStyle name="Uthevingsfarge2" xfId="24" builtinId="33" customBuiltin="1"/>
    <cellStyle name="Uthevingsfarge3" xfId="28" builtinId="37" customBuiltin="1"/>
    <cellStyle name="Uthevingsfarge4" xfId="32" builtinId="41" customBuiltin="1"/>
    <cellStyle name="Uthevingsfarge5" xfId="36" builtinId="45" customBuiltin="1"/>
    <cellStyle name="Uthevingsfarge6" xfId="40" builtinId="49" customBuiltin="1"/>
    <cellStyle name="Varselteks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9-10-22_RevCap.csv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9-02-13_RevCap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-10-22_RevCap"/>
    </sheetNames>
    <sheetDataSet>
      <sheetData sheetId="0">
        <row r="2">
          <cell r="F2">
            <v>72016</v>
          </cell>
          <cell r="G2">
            <v>40788.011100000003</v>
          </cell>
          <cell r="H2">
            <v>2338.207406</v>
          </cell>
          <cell r="I2">
            <v>0</v>
          </cell>
          <cell r="J2">
            <v>43989</v>
          </cell>
          <cell r="K2">
            <v>2547</v>
          </cell>
          <cell r="L2">
            <v>0</v>
          </cell>
          <cell r="M2">
            <v>4364</v>
          </cell>
          <cell r="N2">
            <v>0</v>
          </cell>
          <cell r="O2">
            <v>0</v>
          </cell>
          <cell r="P2">
            <v>234777.53</v>
          </cell>
          <cell r="Q2">
            <v>12983.55</v>
          </cell>
          <cell r="R2">
            <v>0</v>
          </cell>
          <cell r="S2">
            <v>16134</v>
          </cell>
          <cell r="T2">
            <v>944</v>
          </cell>
          <cell r="U2">
            <v>0</v>
          </cell>
          <cell r="V2">
            <v>82</v>
          </cell>
          <cell r="W2">
            <v>40</v>
          </cell>
          <cell r="X2">
            <v>0</v>
          </cell>
          <cell r="Y2">
            <v>0</v>
          </cell>
          <cell r="Z2">
            <v>0</v>
          </cell>
          <cell r="AA2">
            <v>24935</v>
          </cell>
          <cell r="AB2">
            <v>8990</v>
          </cell>
          <cell r="AC2">
            <v>0</v>
          </cell>
          <cell r="AD2">
            <v>0.24445</v>
          </cell>
          <cell r="AE2">
            <v>0.42388999999999999</v>
          </cell>
          <cell r="AF2">
            <v>74438.524520000006</v>
          </cell>
          <cell r="AG2">
            <v>7229.4497549999996</v>
          </cell>
          <cell r="AH2">
            <v>0</v>
          </cell>
          <cell r="AI2">
            <v>81667.974270000006</v>
          </cell>
          <cell r="AJ2">
            <v>88759.953850000005</v>
          </cell>
          <cell r="AK2">
            <v>8021.4463050000004</v>
          </cell>
          <cell r="AL2">
            <v>0</v>
          </cell>
          <cell r="AM2">
            <v>96781.400150000001</v>
          </cell>
          <cell r="AN2">
            <v>96781</v>
          </cell>
          <cell r="AO2">
            <v>55783.184759999996</v>
          </cell>
          <cell r="AP2">
            <v>80558.358829999997</v>
          </cell>
          <cell r="AQ2">
            <v>5707.8265389999997</v>
          </cell>
          <cell r="AR2">
            <v>80558.358829999997</v>
          </cell>
          <cell r="AS2">
            <v>9518.5976389999996</v>
          </cell>
          <cell r="AT2">
            <v>0</v>
          </cell>
          <cell r="AU2">
            <v>90076.956470000005</v>
          </cell>
          <cell r="AV2">
            <v>92758.733940000006</v>
          </cell>
          <cell r="AW2">
            <v>11090.759669999999</v>
          </cell>
          <cell r="AX2">
            <v>4.476393E-2</v>
          </cell>
          <cell r="AY2">
            <v>247761.08</v>
          </cell>
          <cell r="AZ2">
            <v>84146.274390000006</v>
          </cell>
          <cell r="BA2">
            <v>89200.324689999994</v>
          </cell>
          <cell r="BB2">
            <v>7532.3504220000004</v>
          </cell>
          <cell r="BC2">
            <v>3.0401668999999999E-2</v>
          </cell>
        </row>
        <row r="3">
          <cell r="F3">
            <v>92016</v>
          </cell>
          <cell r="G3">
            <v>15614.31495</v>
          </cell>
          <cell r="H3">
            <v>1937.0074320000001</v>
          </cell>
          <cell r="I3">
            <v>0</v>
          </cell>
          <cell r="J3">
            <v>12130</v>
          </cell>
          <cell r="K3">
            <v>1561</v>
          </cell>
          <cell r="L3">
            <v>0</v>
          </cell>
          <cell r="M3">
            <v>353</v>
          </cell>
          <cell r="N3">
            <v>345</v>
          </cell>
          <cell r="O3">
            <v>0</v>
          </cell>
          <cell r="P3">
            <v>65302.559999999998</v>
          </cell>
          <cell r="Q3">
            <v>54723.82</v>
          </cell>
          <cell r="R3">
            <v>0</v>
          </cell>
          <cell r="S3">
            <v>5502</v>
          </cell>
          <cell r="T3">
            <v>3093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4315</v>
          </cell>
          <cell r="AB3">
            <v>2877</v>
          </cell>
          <cell r="AC3">
            <v>0</v>
          </cell>
          <cell r="AD3">
            <v>0.24445</v>
          </cell>
          <cell r="AE3">
            <v>0.42388999999999999</v>
          </cell>
          <cell r="AF3">
            <v>24226.096850000002</v>
          </cell>
          <cell r="AG3">
            <v>6723.5784270000004</v>
          </cell>
          <cell r="AH3">
            <v>0</v>
          </cell>
          <cell r="AI3">
            <v>30949.675279999999</v>
          </cell>
          <cell r="AJ3">
            <v>28209.55301</v>
          </cell>
          <cell r="AK3">
            <v>10061.731449999999</v>
          </cell>
          <cell r="AL3">
            <v>0</v>
          </cell>
          <cell r="AM3">
            <v>38271.284460000003</v>
          </cell>
          <cell r="AN3">
            <v>38271</v>
          </cell>
          <cell r="AO3">
            <v>20007.406780000001</v>
          </cell>
          <cell r="AP3">
            <v>25913.360270000001</v>
          </cell>
          <cell r="AQ3">
            <v>10045.896339999999</v>
          </cell>
          <cell r="AR3">
            <v>25913.360270000001</v>
          </cell>
          <cell r="AS3">
            <v>11265.42787</v>
          </cell>
          <cell r="AT3">
            <v>0</v>
          </cell>
          <cell r="AU3">
            <v>37178.788139999997</v>
          </cell>
          <cell r="AV3">
            <v>37615.786670000001</v>
          </cell>
          <cell r="AW3">
            <v>6666.1113869999999</v>
          </cell>
          <cell r="AX3">
            <v>5.5538719E-2</v>
          </cell>
          <cell r="AY3">
            <v>120026.38</v>
          </cell>
          <cell r="AZ3">
            <v>34305.704510000003</v>
          </cell>
          <cell r="BA3">
            <v>35891.93649</v>
          </cell>
          <cell r="BB3">
            <v>4942.2612129999998</v>
          </cell>
          <cell r="BC3">
            <v>4.1176457999999999E-2</v>
          </cell>
        </row>
        <row r="4">
          <cell r="F4">
            <v>102016</v>
          </cell>
          <cell r="G4">
            <v>8.2448257940000005</v>
          </cell>
          <cell r="H4">
            <v>1171.0536520000001</v>
          </cell>
          <cell r="I4">
            <v>0</v>
          </cell>
          <cell r="J4">
            <v>0</v>
          </cell>
          <cell r="K4">
            <v>1149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2609.84</v>
          </cell>
          <cell r="R4">
            <v>0</v>
          </cell>
          <cell r="S4">
            <v>0</v>
          </cell>
          <cell r="T4">
            <v>554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360</v>
          </cell>
          <cell r="AB4">
            <v>3235</v>
          </cell>
          <cell r="AC4">
            <v>0</v>
          </cell>
          <cell r="AD4">
            <v>0.24784999999999999</v>
          </cell>
          <cell r="AE4">
            <v>0.42044999999999999</v>
          </cell>
          <cell r="AF4">
            <v>160.08804129999999</v>
          </cell>
          <cell r="AG4">
            <v>3153.558837</v>
          </cell>
          <cell r="AH4">
            <v>0</v>
          </cell>
          <cell r="AI4">
            <v>3313.646878</v>
          </cell>
          <cell r="AJ4">
            <v>160.08804129999999</v>
          </cell>
          <cell r="AK4">
            <v>3312.7590770000002</v>
          </cell>
          <cell r="AL4">
            <v>0</v>
          </cell>
          <cell r="AM4">
            <v>3472.8471180000001</v>
          </cell>
          <cell r="AN4">
            <v>3473</v>
          </cell>
          <cell r="AO4">
            <v>2070.3192279999998</v>
          </cell>
          <cell r="AP4">
            <v>160.08804129999999</v>
          </cell>
          <cell r="AQ4">
            <v>839.4360696</v>
          </cell>
          <cell r="AR4">
            <v>160.08804129999999</v>
          </cell>
          <cell r="AS4">
            <v>2199.5918200000001</v>
          </cell>
          <cell r="AT4">
            <v>0</v>
          </cell>
          <cell r="AU4">
            <v>2359.6798610000001</v>
          </cell>
          <cell r="AV4">
            <v>2804.9467639999998</v>
          </cell>
          <cell r="AW4">
            <v>-508.70011460000001</v>
          </cell>
          <cell r="AX4">
            <v>-0.19491620700000001</v>
          </cell>
          <cell r="AY4">
            <v>2609.84</v>
          </cell>
          <cell r="AZ4">
            <v>2297.207856</v>
          </cell>
          <cell r="BA4">
            <v>2767.463561</v>
          </cell>
          <cell r="BB4">
            <v>-546.18331739999996</v>
          </cell>
          <cell r="BC4">
            <v>-0.209278468</v>
          </cell>
        </row>
        <row r="5">
          <cell r="F5">
            <v>162016</v>
          </cell>
          <cell r="G5">
            <v>17853.723549999999</v>
          </cell>
          <cell r="H5">
            <v>0</v>
          </cell>
          <cell r="I5">
            <v>0</v>
          </cell>
          <cell r="J5">
            <v>17946</v>
          </cell>
          <cell r="K5">
            <v>0</v>
          </cell>
          <cell r="L5">
            <v>0</v>
          </cell>
          <cell r="M5">
            <v>131</v>
          </cell>
          <cell r="N5">
            <v>0</v>
          </cell>
          <cell r="O5">
            <v>0</v>
          </cell>
          <cell r="P5">
            <v>61616.06</v>
          </cell>
          <cell r="Q5">
            <v>0</v>
          </cell>
          <cell r="R5">
            <v>0</v>
          </cell>
          <cell r="S5">
            <v>4336</v>
          </cell>
          <cell r="T5">
            <v>0</v>
          </cell>
          <cell r="U5">
            <v>0</v>
          </cell>
          <cell r="V5">
            <v>119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9617</v>
          </cell>
          <cell r="AB5">
            <v>0</v>
          </cell>
          <cell r="AC5">
            <v>0</v>
          </cell>
          <cell r="AD5">
            <v>0.24668999999999999</v>
          </cell>
          <cell r="AE5">
            <v>0.42044999999999999</v>
          </cell>
          <cell r="AF5">
            <v>27412.306820000002</v>
          </cell>
          <cell r="AG5">
            <v>0</v>
          </cell>
          <cell r="AH5">
            <v>0</v>
          </cell>
          <cell r="AI5">
            <v>27412.306820000002</v>
          </cell>
          <cell r="AJ5">
            <v>31170.886480000001</v>
          </cell>
          <cell r="AK5">
            <v>0</v>
          </cell>
          <cell r="AL5">
            <v>0</v>
          </cell>
          <cell r="AM5">
            <v>31170.886480000001</v>
          </cell>
          <cell r="AN5">
            <v>31171</v>
          </cell>
          <cell r="AO5">
            <v>20357.14128</v>
          </cell>
          <cell r="AP5">
            <v>25899.44901</v>
          </cell>
          <cell r="AQ5">
            <v>0</v>
          </cell>
          <cell r="AR5">
            <v>25899.44901</v>
          </cell>
          <cell r="AS5">
            <v>0</v>
          </cell>
          <cell r="AT5">
            <v>0</v>
          </cell>
          <cell r="AU5">
            <v>25899.44901</v>
          </cell>
          <cell r="AV5">
            <v>28008.024000000001</v>
          </cell>
          <cell r="AW5">
            <v>595.71718099999998</v>
          </cell>
          <cell r="AX5">
            <v>9.6682130000000002E-3</v>
          </cell>
          <cell r="AY5">
            <v>61616.06</v>
          </cell>
          <cell r="AZ5">
            <v>24424.539140000001</v>
          </cell>
          <cell r="BA5">
            <v>27123.078079999999</v>
          </cell>
          <cell r="BB5">
            <v>-289.22874330000002</v>
          </cell>
          <cell r="BC5">
            <v>-4.6940480000000001E-3</v>
          </cell>
        </row>
        <row r="6">
          <cell r="F6">
            <v>182016</v>
          </cell>
          <cell r="G6">
            <v>10629.14877</v>
          </cell>
          <cell r="H6">
            <v>708.68187079999996</v>
          </cell>
          <cell r="I6">
            <v>0</v>
          </cell>
          <cell r="J6">
            <v>10880</v>
          </cell>
          <cell r="K6">
            <v>728</v>
          </cell>
          <cell r="L6">
            <v>0</v>
          </cell>
          <cell r="M6">
            <v>570</v>
          </cell>
          <cell r="N6">
            <v>170</v>
          </cell>
          <cell r="O6">
            <v>0</v>
          </cell>
          <cell r="P6">
            <v>59229.43</v>
          </cell>
          <cell r="Q6">
            <v>938.29</v>
          </cell>
          <cell r="R6">
            <v>0</v>
          </cell>
          <cell r="S6">
            <v>5385</v>
          </cell>
          <cell r="T6">
            <v>103</v>
          </cell>
          <cell r="U6">
            <v>0</v>
          </cell>
          <cell r="V6">
            <v>150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3409</v>
          </cell>
          <cell r="AB6">
            <v>111</v>
          </cell>
          <cell r="AC6">
            <v>197.42</v>
          </cell>
          <cell r="AD6">
            <v>0.24445</v>
          </cell>
          <cell r="AE6">
            <v>0.42388999999999999</v>
          </cell>
          <cell r="AF6">
            <v>18675.97738</v>
          </cell>
          <cell r="AG6">
            <v>1077.9728640000001</v>
          </cell>
          <cell r="AH6">
            <v>0</v>
          </cell>
          <cell r="AI6">
            <v>19753.950239999998</v>
          </cell>
          <cell r="AJ6">
            <v>22288.972610000001</v>
          </cell>
          <cell r="AK6">
            <v>1135.208554</v>
          </cell>
          <cell r="AL6">
            <v>0</v>
          </cell>
          <cell r="AM6">
            <v>23424.18116</v>
          </cell>
          <cell r="AN6">
            <v>23424</v>
          </cell>
          <cell r="AO6">
            <v>12938.29464</v>
          </cell>
          <cell r="AP6">
            <v>22131.93664</v>
          </cell>
          <cell r="AQ6">
            <v>995.8048794</v>
          </cell>
          <cell r="AR6">
            <v>22338.503519999998</v>
          </cell>
          <cell r="AS6">
            <v>1042.856669</v>
          </cell>
          <cell r="AT6">
            <v>0</v>
          </cell>
          <cell r="AU6">
            <v>23381.360189999999</v>
          </cell>
          <cell r="AV6">
            <v>23398.488580000001</v>
          </cell>
          <cell r="AW6">
            <v>3644.5383360000001</v>
          </cell>
          <cell r="AX6">
            <v>6.0572984000000003E-2</v>
          </cell>
          <cell r="AY6">
            <v>60167.72</v>
          </cell>
          <cell r="AZ6">
            <v>21941.11937</v>
          </cell>
          <cell r="BA6">
            <v>22534.344089999999</v>
          </cell>
          <cell r="BB6">
            <v>2780.393849</v>
          </cell>
          <cell r="BC6">
            <v>4.6210723000000002E-2</v>
          </cell>
        </row>
        <row r="7">
          <cell r="F7">
            <v>222016</v>
          </cell>
          <cell r="G7">
            <v>5258.888911</v>
          </cell>
          <cell r="H7">
            <v>0</v>
          </cell>
          <cell r="I7">
            <v>0</v>
          </cell>
          <cell r="J7">
            <v>5386</v>
          </cell>
          <cell r="K7">
            <v>0</v>
          </cell>
          <cell r="L7">
            <v>0</v>
          </cell>
          <cell r="M7">
            <v>122</v>
          </cell>
          <cell r="N7">
            <v>0</v>
          </cell>
          <cell r="O7">
            <v>0</v>
          </cell>
          <cell r="P7">
            <v>33416.86</v>
          </cell>
          <cell r="Q7">
            <v>0</v>
          </cell>
          <cell r="R7">
            <v>0</v>
          </cell>
          <cell r="S7">
            <v>1596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1600</v>
          </cell>
          <cell r="AB7">
            <v>0</v>
          </cell>
          <cell r="AC7">
            <v>0</v>
          </cell>
          <cell r="AD7">
            <v>0.24445</v>
          </cell>
          <cell r="AE7">
            <v>0.42388999999999999</v>
          </cell>
          <cell r="AF7">
            <v>7967.7044619999997</v>
          </cell>
          <cell r="AG7">
            <v>0</v>
          </cell>
          <cell r="AH7">
            <v>0</v>
          </cell>
          <cell r="AI7">
            <v>7967.7044619999997</v>
          </cell>
          <cell r="AJ7">
            <v>10006.13292</v>
          </cell>
          <cell r="AK7">
            <v>0</v>
          </cell>
          <cell r="AL7">
            <v>0</v>
          </cell>
          <cell r="AM7">
            <v>10006.13292</v>
          </cell>
          <cell r="AN7">
            <v>10006</v>
          </cell>
          <cell r="AO7">
            <v>5772.0089109999999</v>
          </cell>
          <cell r="AP7">
            <v>10408.774439999999</v>
          </cell>
          <cell r="AQ7">
            <v>0</v>
          </cell>
          <cell r="AR7">
            <v>10408.774439999999</v>
          </cell>
          <cell r="AS7">
            <v>0</v>
          </cell>
          <cell r="AT7">
            <v>0</v>
          </cell>
          <cell r="AU7">
            <v>10408.774439999999</v>
          </cell>
          <cell r="AV7">
            <v>10247.71783</v>
          </cell>
          <cell r="AW7">
            <v>2280.0133700000001</v>
          </cell>
          <cell r="AX7">
            <v>6.8229432000000007E-2</v>
          </cell>
          <cell r="AY7">
            <v>33416.86</v>
          </cell>
          <cell r="AZ7">
            <v>9608.8716729999996</v>
          </cell>
          <cell r="BA7">
            <v>9767.7761730000002</v>
          </cell>
          <cell r="BB7">
            <v>1800.0717110000001</v>
          </cell>
          <cell r="BC7">
            <v>5.3867170999999998E-2</v>
          </cell>
        </row>
        <row r="8">
          <cell r="F8">
            <v>322016</v>
          </cell>
          <cell r="G8">
            <v>124705.0903</v>
          </cell>
          <cell r="H8">
            <v>6705.9057119999998</v>
          </cell>
          <cell r="I8">
            <v>0</v>
          </cell>
          <cell r="J8">
            <v>116209</v>
          </cell>
          <cell r="K8">
            <v>6385</v>
          </cell>
          <cell r="L8">
            <v>0</v>
          </cell>
          <cell r="M8">
            <v>10069</v>
          </cell>
          <cell r="N8">
            <v>0</v>
          </cell>
          <cell r="O8">
            <v>0</v>
          </cell>
          <cell r="P8">
            <v>1083725.96</v>
          </cell>
          <cell r="Q8">
            <v>31716.02</v>
          </cell>
          <cell r="R8">
            <v>0</v>
          </cell>
          <cell r="S8">
            <v>67603</v>
          </cell>
          <cell r="T8">
            <v>1800</v>
          </cell>
          <cell r="U8">
            <v>0</v>
          </cell>
          <cell r="V8">
            <v>209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150631</v>
          </cell>
          <cell r="AB8">
            <v>4558</v>
          </cell>
          <cell r="AC8">
            <v>9094.7099999999991</v>
          </cell>
          <cell r="AD8">
            <v>0.25779000000000002</v>
          </cell>
          <cell r="AE8">
            <v>0.42348000000000002</v>
          </cell>
          <cell r="AF8">
            <v>273911.3308</v>
          </cell>
          <cell r="AG8">
            <v>10827.52283</v>
          </cell>
          <cell r="AH8">
            <v>0</v>
          </cell>
          <cell r="AI8">
            <v>284738.85359999997</v>
          </cell>
          <cell r="AJ8">
            <v>340018.61430000002</v>
          </cell>
          <cell r="AK8">
            <v>12762.200049999999</v>
          </cell>
          <cell r="AL8">
            <v>0</v>
          </cell>
          <cell r="AM8">
            <v>352780.81439999997</v>
          </cell>
          <cell r="AN8">
            <v>352781</v>
          </cell>
          <cell r="AO8">
            <v>181486.16829999999</v>
          </cell>
          <cell r="AP8">
            <v>349047.00750000001</v>
          </cell>
          <cell r="AQ8">
            <v>6590.248662</v>
          </cell>
          <cell r="AR8">
            <v>358563.09409999999</v>
          </cell>
          <cell r="AS8">
            <v>8520.4705020000001</v>
          </cell>
          <cell r="AT8">
            <v>0</v>
          </cell>
          <cell r="AU8">
            <v>367083.56459999998</v>
          </cell>
          <cell r="AV8">
            <v>361362.4645</v>
          </cell>
          <cell r="AW8">
            <v>76623.610889999996</v>
          </cell>
          <cell r="AX8">
            <v>6.8693498000000006E-2</v>
          </cell>
          <cell r="AY8">
            <v>1115441.98</v>
          </cell>
          <cell r="AZ8">
            <v>340383.11680000002</v>
          </cell>
          <cell r="BA8">
            <v>345342.19579999999</v>
          </cell>
          <cell r="BB8">
            <v>60603.342250000002</v>
          </cell>
          <cell r="BC8">
            <v>5.4331236999999998E-2</v>
          </cell>
        </row>
        <row r="9">
          <cell r="F9">
            <v>352016</v>
          </cell>
          <cell r="G9">
            <v>13414.91692</v>
          </cell>
          <cell r="H9">
            <v>0</v>
          </cell>
          <cell r="I9">
            <v>0</v>
          </cell>
          <cell r="J9">
            <v>13422</v>
          </cell>
          <cell r="K9">
            <v>0</v>
          </cell>
          <cell r="L9">
            <v>0</v>
          </cell>
          <cell r="M9">
            <v>628</v>
          </cell>
          <cell r="N9">
            <v>0</v>
          </cell>
          <cell r="O9">
            <v>0</v>
          </cell>
          <cell r="P9">
            <v>64928.86</v>
          </cell>
          <cell r="Q9">
            <v>0</v>
          </cell>
          <cell r="R9">
            <v>0</v>
          </cell>
          <cell r="S9">
            <v>4289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5551</v>
          </cell>
          <cell r="AB9">
            <v>0</v>
          </cell>
          <cell r="AC9">
            <v>493.56</v>
          </cell>
          <cell r="AD9">
            <v>0.24784999999999999</v>
          </cell>
          <cell r="AE9">
            <v>0.42044999999999999</v>
          </cell>
          <cell r="AF9">
            <v>21477.903200000001</v>
          </cell>
          <cell r="AG9">
            <v>0</v>
          </cell>
          <cell r="AH9">
            <v>0</v>
          </cell>
          <cell r="AI9">
            <v>21477.903200000001</v>
          </cell>
          <cell r="AJ9">
            <v>25438.56366</v>
          </cell>
          <cell r="AK9">
            <v>0</v>
          </cell>
          <cell r="AL9">
            <v>0</v>
          </cell>
          <cell r="AM9">
            <v>25438.56366</v>
          </cell>
          <cell r="AN9">
            <v>25439</v>
          </cell>
          <cell r="AO9">
            <v>15418.73227</v>
          </cell>
          <cell r="AP9">
            <v>23181.048169999998</v>
          </cell>
          <cell r="AQ9">
            <v>0</v>
          </cell>
          <cell r="AR9">
            <v>23697.47581</v>
          </cell>
          <cell r="AS9">
            <v>0</v>
          </cell>
          <cell r="AT9">
            <v>0</v>
          </cell>
          <cell r="AU9">
            <v>23697.47581</v>
          </cell>
          <cell r="AV9">
            <v>24393.910950000001</v>
          </cell>
          <cell r="AW9">
            <v>2916.0077489999999</v>
          </cell>
          <cell r="AX9">
            <v>4.4910811000000002E-2</v>
          </cell>
          <cell r="AY9">
            <v>64928.86</v>
          </cell>
          <cell r="AZ9">
            <v>22143.267110000001</v>
          </cell>
          <cell r="BA9">
            <v>23461.385730000002</v>
          </cell>
          <cell r="BB9">
            <v>1983.4825269999999</v>
          </cell>
          <cell r="BC9">
            <v>3.0548550000000001E-2</v>
          </cell>
        </row>
        <row r="10">
          <cell r="F10">
            <v>372016</v>
          </cell>
          <cell r="G10">
            <v>35238.756110000002</v>
          </cell>
          <cell r="H10">
            <v>5953.7425430000003</v>
          </cell>
          <cell r="I10">
            <v>0</v>
          </cell>
          <cell r="J10">
            <v>37252</v>
          </cell>
          <cell r="K10">
            <v>6377</v>
          </cell>
          <cell r="L10">
            <v>0</v>
          </cell>
          <cell r="M10">
            <v>1854</v>
          </cell>
          <cell r="N10">
            <v>0</v>
          </cell>
          <cell r="O10">
            <v>0</v>
          </cell>
          <cell r="P10">
            <v>206911.63</v>
          </cell>
          <cell r="Q10">
            <v>51997.83</v>
          </cell>
          <cell r="R10">
            <v>0</v>
          </cell>
          <cell r="S10">
            <v>11776</v>
          </cell>
          <cell r="T10">
            <v>4001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20201</v>
          </cell>
          <cell r="AB10">
            <v>23014</v>
          </cell>
          <cell r="AC10">
            <v>0</v>
          </cell>
          <cell r="AD10">
            <v>0.25969999999999999</v>
          </cell>
          <cell r="AE10">
            <v>0.42814999999999998</v>
          </cell>
          <cell r="AF10">
            <v>59660.450620000003</v>
          </cell>
          <cell r="AG10">
            <v>20155.681339999999</v>
          </cell>
          <cell r="AH10">
            <v>0</v>
          </cell>
          <cell r="AI10">
            <v>79816.131959999999</v>
          </cell>
          <cell r="AJ10">
            <v>72282.06005</v>
          </cell>
          <cell r="AK10">
            <v>23327.54897</v>
          </cell>
          <cell r="AL10">
            <v>0</v>
          </cell>
          <cell r="AM10">
            <v>95609.609020000004</v>
          </cell>
          <cell r="AN10">
            <v>95610</v>
          </cell>
          <cell r="AO10">
            <v>54269.434159999997</v>
          </cell>
          <cell r="AP10">
            <v>78678.179699999993</v>
          </cell>
          <cell r="AQ10">
            <v>13142.718720000001</v>
          </cell>
          <cell r="AR10">
            <v>78678.179699999993</v>
          </cell>
          <cell r="AS10">
            <v>22996.162820000001</v>
          </cell>
          <cell r="AT10">
            <v>0</v>
          </cell>
          <cell r="AU10">
            <v>101674.3425</v>
          </cell>
          <cell r="AV10">
            <v>99248.449120000005</v>
          </cell>
          <cell r="AW10">
            <v>19432.317159999999</v>
          </cell>
          <cell r="AX10">
            <v>7.5054489000000002E-2</v>
          </cell>
          <cell r="AY10">
            <v>258909.46</v>
          </cell>
          <cell r="AZ10">
            <v>95476.800539999997</v>
          </cell>
          <cell r="BA10">
            <v>95529.923930000004</v>
          </cell>
          <cell r="BB10">
            <v>15713.79197</v>
          </cell>
          <cell r="BC10">
            <v>6.0692228000000001E-2</v>
          </cell>
        </row>
        <row r="11">
          <cell r="F11">
            <v>412016</v>
          </cell>
          <cell r="G11">
            <v>8429.637847</v>
          </cell>
          <cell r="H11">
            <v>6.609697991</v>
          </cell>
          <cell r="I11">
            <v>0</v>
          </cell>
          <cell r="J11">
            <v>8582</v>
          </cell>
          <cell r="K11">
            <v>0</v>
          </cell>
          <cell r="L11">
            <v>0</v>
          </cell>
          <cell r="M11">
            <v>316</v>
          </cell>
          <cell r="N11">
            <v>0</v>
          </cell>
          <cell r="O11">
            <v>0</v>
          </cell>
          <cell r="P11">
            <v>35636.839999999997</v>
          </cell>
          <cell r="Q11">
            <v>224.22</v>
          </cell>
          <cell r="R11">
            <v>0</v>
          </cell>
          <cell r="S11">
            <v>3019</v>
          </cell>
          <cell r="T11">
            <v>17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4268</v>
          </cell>
          <cell r="AB11">
            <v>0</v>
          </cell>
          <cell r="AC11">
            <v>493.56</v>
          </cell>
          <cell r="AD11">
            <v>0.24784999999999999</v>
          </cell>
          <cell r="AE11">
            <v>0.42044999999999999</v>
          </cell>
          <cell r="AF11">
            <v>14065.76158</v>
          </cell>
          <cell r="AG11">
            <v>23.995478030000001</v>
          </cell>
          <cell r="AH11">
            <v>0</v>
          </cell>
          <cell r="AI11">
            <v>14089.75706</v>
          </cell>
          <cell r="AJ11">
            <v>16239.608819999999</v>
          </cell>
          <cell r="AK11">
            <v>37.672898029999999</v>
          </cell>
          <cell r="AL11">
            <v>0</v>
          </cell>
          <cell r="AM11">
            <v>16277.281720000001</v>
          </cell>
          <cell r="AN11">
            <v>16277</v>
          </cell>
          <cell r="AO11">
            <v>9810.0713450000003</v>
          </cell>
          <cell r="AP11">
            <v>13115.02635</v>
          </cell>
          <cell r="AQ11">
            <v>102.7700535</v>
          </cell>
          <cell r="AR11">
            <v>13631.454</v>
          </cell>
          <cell r="AS11">
            <v>102.7700535</v>
          </cell>
          <cell r="AT11">
            <v>0</v>
          </cell>
          <cell r="AU11">
            <v>13734.224050000001</v>
          </cell>
          <cell r="AV11">
            <v>14751.447120000001</v>
          </cell>
          <cell r="AW11">
            <v>661.69005709999999</v>
          </cell>
          <cell r="AX11">
            <v>1.8451492E-2</v>
          </cell>
          <cell r="AY11">
            <v>35861.06</v>
          </cell>
          <cell r="AZ11">
            <v>12875.81422</v>
          </cell>
          <cell r="BA11">
            <v>14236.40122</v>
          </cell>
          <cell r="BB11">
            <v>146.64416019999999</v>
          </cell>
          <cell r="BC11">
            <v>4.0892309999999996E-3</v>
          </cell>
        </row>
        <row r="12">
          <cell r="F12">
            <v>422016</v>
          </cell>
          <cell r="G12">
            <v>30828.671160000002</v>
          </cell>
          <cell r="H12">
            <v>0</v>
          </cell>
          <cell r="I12">
            <v>0</v>
          </cell>
          <cell r="J12">
            <v>32277</v>
          </cell>
          <cell r="K12">
            <v>0</v>
          </cell>
          <cell r="L12">
            <v>0</v>
          </cell>
          <cell r="M12">
            <v>1511</v>
          </cell>
          <cell r="N12">
            <v>0</v>
          </cell>
          <cell r="O12">
            <v>0</v>
          </cell>
          <cell r="P12">
            <v>136971.15</v>
          </cell>
          <cell r="Q12">
            <v>0</v>
          </cell>
          <cell r="R12">
            <v>0</v>
          </cell>
          <cell r="S12">
            <v>10586</v>
          </cell>
          <cell r="T12">
            <v>0</v>
          </cell>
          <cell r="U12">
            <v>0</v>
          </cell>
          <cell r="V12">
            <v>434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14036</v>
          </cell>
          <cell r="AB12">
            <v>0</v>
          </cell>
          <cell r="AC12">
            <v>0</v>
          </cell>
          <cell r="AD12">
            <v>0.26555000000000001</v>
          </cell>
          <cell r="AE12">
            <v>0.42388999999999999</v>
          </cell>
          <cell r="AF12">
            <v>50744.737699999998</v>
          </cell>
          <cell r="AG12">
            <v>0</v>
          </cell>
          <cell r="AH12">
            <v>0</v>
          </cell>
          <cell r="AI12">
            <v>50744.737699999998</v>
          </cell>
          <cell r="AJ12">
            <v>59099.977850000003</v>
          </cell>
          <cell r="AK12">
            <v>0</v>
          </cell>
          <cell r="AL12">
            <v>0</v>
          </cell>
          <cell r="AM12">
            <v>59099.977850000003</v>
          </cell>
          <cell r="AN12">
            <v>59100</v>
          </cell>
          <cell r="AO12">
            <v>36066.930959999998</v>
          </cell>
          <cell r="AP12">
            <v>44927.69947</v>
          </cell>
          <cell r="AQ12">
            <v>0</v>
          </cell>
          <cell r="AR12">
            <v>44927.69947</v>
          </cell>
          <cell r="AS12">
            <v>0</v>
          </cell>
          <cell r="AT12">
            <v>0</v>
          </cell>
          <cell r="AU12">
            <v>44927.69947</v>
          </cell>
          <cell r="AV12">
            <v>50596.610820000002</v>
          </cell>
          <cell r="AW12">
            <v>-148.12688249999999</v>
          </cell>
          <cell r="AX12">
            <v>-1.081446E-3</v>
          </cell>
          <cell r="AY12">
            <v>136971.15</v>
          </cell>
          <cell r="AZ12">
            <v>41649.007160000001</v>
          </cell>
          <cell r="BA12">
            <v>48629.39544</v>
          </cell>
          <cell r="BB12">
            <v>-2115.342263</v>
          </cell>
          <cell r="BC12">
            <v>-1.5443706999999999E-2</v>
          </cell>
        </row>
        <row r="13">
          <cell r="F13">
            <v>432016</v>
          </cell>
          <cell r="G13">
            <v>24636.084019999998</v>
          </cell>
          <cell r="H13">
            <v>0</v>
          </cell>
          <cell r="I13">
            <v>0</v>
          </cell>
          <cell r="J13">
            <v>25792</v>
          </cell>
          <cell r="K13">
            <v>0</v>
          </cell>
          <cell r="L13">
            <v>0</v>
          </cell>
          <cell r="M13">
            <v>1388</v>
          </cell>
          <cell r="N13">
            <v>0</v>
          </cell>
          <cell r="O13">
            <v>0</v>
          </cell>
          <cell r="P13">
            <v>178750.81</v>
          </cell>
          <cell r="Q13">
            <v>0</v>
          </cell>
          <cell r="R13">
            <v>0</v>
          </cell>
          <cell r="S13">
            <v>10625</v>
          </cell>
          <cell r="T13">
            <v>0</v>
          </cell>
          <cell r="U13">
            <v>0</v>
          </cell>
          <cell r="V13">
            <v>84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9748</v>
          </cell>
          <cell r="AB13">
            <v>0</v>
          </cell>
          <cell r="AC13">
            <v>263.23</v>
          </cell>
          <cell r="AD13">
            <v>0.24668999999999999</v>
          </cell>
          <cell r="AE13">
            <v>0.42044999999999999</v>
          </cell>
          <cell r="AF13">
            <v>42249.843240000002</v>
          </cell>
          <cell r="AG13">
            <v>0</v>
          </cell>
          <cell r="AH13">
            <v>0</v>
          </cell>
          <cell r="AI13">
            <v>42249.843240000002</v>
          </cell>
          <cell r="AJ13">
            <v>53153.642650000002</v>
          </cell>
          <cell r="AK13">
            <v>0</v>
          </cell>
          <cell r="AL13">
            <v>0</v>
          </cell>
          <cell r="AM13">
            <v>53153.642650000002</v>
          </cell>
          <cell r="AN13">
            <v>53154</v>
          </cell>
          <cell r="AO13">
            <v>28428.818139999999</v>
          </cell>
          <cell r="AP13">
            <v>46217.814299999998</v>
          </cell>
          <cell r="AQ13">
            <v>0</v>
          </cell>
          <cell r="AR13">
            <v>46493.240279999998</v>
          </cell>
          <cell r="AS13">
            <v>0</v>
          </cell>
          <cell r="AT13">
            <v>0</v>
          </cell>
          <cell r="AU13">
            <v>46493.240279999998</v>
          </cell>
          <cell r="AV13">
            <v>49157.401230000003</v>
          </cell>
          <cell r="AW13">
            <v>6907.5579879999996</v>
          </cell>
          <cell r="AX13">
            <v>3.8643506000000001E-2</v>
          </cell>
          <cell r="AY13">
            <v>178750.81</v>
          </cell>
          <cell r="AZ13">
            <v>42214.464019999999</v>
          </cell>
          <cell r="BA13">
            <v>46590.135470000001</v>
          </cell>
          <cell r="BB13">
            <v>4340.2922339999996</v>
          </cell>
          <cell r="BC13">
            <v>2.4281245E-2</v>
          </cell>
        </row>
        <row r="14">
          <cell r="F14">
            <v>452016</v>
          </cell>
          <cell r="G14">
            <v>15738.15835</v>
          </cell>
          <cell r="H14">
            <v>0</v>
          </cell>
          <cell r="I14">
            <v>0</v>
          </cell>
          <cell r="J14">
            <v>16456</v>
          </cell>
          <cell r="K14">
            <v>0</v>
          </cell>
          <cell r="L14">
            <v>0</v>
          </cell>
          <cell r="M14">
            <v>177</v>
          </cell>
          <cell r="N14">
            <v>0</v>
          </cell>
          <cell r="O14">
            <v>0</v>
          </cell>
          <cell r="P14">
            <v>49704.12</v>
          </cell>
          <cell r="Q14">
            <v>0</v>
          </cell>
          <cell r="R14">
            <v>0</v>
          </cell>
          <cell r="S14">
            <v>2882</v>
          </cell>
          <cell r="T14">
            <v>0</v>
          </cell>
          <cell r="U14">
            <v>0</v>
          </cell>
          <cell r="V14">
            <v>48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4651</v>
          </cell>
          <cell r="AB14">
            <v>0</v>
          </cell>
          <cell r="AC14">
            <v>197.42</v>
          </cell>
          <cell r="AD14">
            <v>0.24668999999999999</v>
          </cell>
          <cell r="AE14">
            <v>0.42044999999999999</v>
          </cell>
          <cell r="AF14">
            <v>21679.441620000001</v>
          </cell>
          <cell r="AG14">
            <v>0</v>
          </cell>
          <cell r="AH14">
            <v>0</v>
          </cell>
          <cell r="AI14">
            <v>21679.441620000001</v>
          </cell>
          <cell r="AJ14">
            <v>24711.392940000002</v>
          </cell>
          <cell r="AK14">
            <v>0</v>
          </cell>
          <cell r="AL14">
            <v>0</v>
          </cell>
          <cell r="AM14">
            <v>24711.392940000002</v>
          </cell>
          <cell r="AN14">
            <v>24711</v>
          </cell>
          <cell r="AO14">
            <v>17062.51354</v>
          </cell>
          <cell r="AP14">
            <v>23128.046979999999</v>
          </cell>
          <cell r="AQ14">
            <v>0</v>
          </cell>
          <cell r="AR14">
            <v>23334.613850000002</v>
          </cell>
          <cell r="AS14">
            <v>0</v>
          </cell>
          <cell r="AT14">
            <v>0</v>
          </cell>
          <cell r="AU14">
            <v>23334.613850000002</v>
          </cell>
          <cell r="AV14">
            <v>23885.325489999999</v>
          </cell>
          <cell r="AW14">
            <v>2205.8838660000001</v>
          </cell>
          <cell r="AX14">
            <v>4.4380302000000003E-2</v>
          </cell>
          <cell r="AY14">
            <v>49704.12</v>
          </cell>
          <cell r="AZ14">
            <v>22144.84129</v>
          </cell>
          <cell r="BA14">
            <v>23171.461950000001</v>
          </cell>
          <cell r="BB14">
            <v>1492.0203309999999</v>
          </cell>
          <cell r="BC14">
            <v>3.0018040999999999E-2</v>
          </cell>
        </row>
        <row r="15">
          <cell r="F15">
            <v>462016</v>
          </cell>
          <cell r="G15">
            <v>9721.7495440000002</v>
          </cell>
          <cell r="H15">
            <v>0</v>
          </cell>
          <cell r="I15">
            <v>0</v>
          </cell>
          <cell r="J15">
            <v>10432</v>
          </cell>
          <cell r="K15">
            <v>0</v>
          </cell>
          <cell r="L15">
            <v>0</v>
          </cell>
          <cell r="M15">
            <v>321</v>
          </cell>
          <cell r="N15">
            <v>0</v>
          </cell>
          <cell r="O15">
            <v>0</v>
          </cell>
          <cell r="P15">
            <v>32045.279999999999</v>
          </cell>
          <cell r="Q15">
            <v>0</v>
          </cell>
          <cell r="R15">
            <v>0</v>
          </cell>
          <cell r="S15">
            <v>2271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2165</v>
          </cell>
          <cell r="AB15">
            <v>0</v>
          </cell>
          <cell r="AC15">
            <v>0</v>
          </cell>
          <cell r="AD15">
            <v>0.24668999999999999</v>
          </cell>
          <cell r="AE15">
            <v>0.42044999999999999</v>
          </cell>
          <cell r="AF15">
            <v>13806.31367</v>
          </cell>
          <cell r="AG15">
            <v>0</v>
          </cell>
          <cell r="AH15">
            <v>0</v>
          </cell>
          <cell r="AI15">
            <v>13806.31367</v>
          </cell>
          <cell r="AJ15">
            <v>15761.07575</v>
          </cell>
          <cell r="AK15">
            <v>0</v>
          </cell>
          <cell r="AL15">
            <v>0</v>
          </cell>
          <cell r="AM15">
            <v>15761.07575</v>
          </cell>
          <cell r="AN15">
            <v>15761</v>
          </cell>
          <cell r="AO15">
            <v>10576.83339</v>
          </cell>
          <cell r="AP15">
            <v>14009.779790000001</v>
          </cell>
          <cell r="AQ15">
            <v>0</v>
          </cell>
          <cell r="AR15">
            <v>14009.779790000001</v>
          </cell>
          <cell r="AS15">
            <v>0</v>
          </cell>
          <cell r="AT15">
            <v>0</v>
          </cell>
          <cell r="AU15">
            <v>14009.779790000001</v>
          </cell>
          <cell r="AV15">
            <v>14710.29817</v>
          </cell>
          <cell r="AW15">
            <v>903.98450390000005</v>
          </cell>
          <cell r="AX15">
            <v>2.8209598999999998E-2</v>
          </cell>
          <cell r="AY15">
            <v>32045.279999999999</v>
          </cell>
          <cell r="AZ15">
            <v>13242.70867</v>
          </cell>
          <cell r="BA15">
            <v>14250.0555</v>
          </cell>
          <cell r="BB15">
            <v>443.7418346</v>
          </cell>
          <cell r="BC15">
            <v>1.3847338000000001E-2</v>
          </cell>
        </row>
        <row r="16">
          <cell r="F16">
            <v>522016</v>
          </cell>
          <cell r="G16">
            <v>7409.5597669999997</v>
          </cell>
          <cell r="H16">
            <v>0</v>
          </cell>
          <cell r="I16">
            <v>0</v>
          </cell>
          <cell r="J16">
            <v>7991</v>
          </cell>
          <cell r="K16">
            <v>0</v>
          </cell>
          <cell r="L16">
            <v>0</v>
          </cell>
          <cell r="M16">
            <v>194</v>
          </cell>
          <cell r="N16">
            <v>0</v>
          </cell>
          <cell r="O16">
            <v>0</v>
          </cell>
          <cell r="P16">
            <v>32949.230000000003</v>
          </cell>
          <cell r="Q16">
            <v>0</v>
          </cell>
          <cell r="R16">
            <v>0</v>
          </cell>
          <cell r="S16">
            <v>2139</v>
          </cell>
          <cell r="T16">
            <v>0</v>
          </cell>
          <cell r="U16">
            <v>0</v>
          </cell>
          <cell r="V16">
            <v>249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1970</v>
          </cell>
          <cell r="AB16">
            <v>0</v>
          </cell>
          <cell r="AC16">
            <v>463.14</v>
          </cell>
          <cell r="AD16">
            <v>0.24784999999999999</v>
          </cell>
          <cell r="AE16">
            <v>0.42044999999999999</v>
          </cell>
          <cell r="AF16">
            <v>11012.29926</v>
          </cell>
          <cell r="AG16">
            <v>0</v>
          </cell>
          <cell r="AH16">
            <v>0</v>
          </cell>
          <cell r="AI16">
            <v>11012.29926</v>
          </cell>
          <cell r="AJ16">
            <v>13022.202289999999</v>
          </cell>
          <cell r="AK16">
            <v>0</v>
          </cell>
          <cell r="AL16">
            <v>0</v>
          </cell>
          <cell r="AM16">
            <v>13022.202289999999</v>
          </cell>
          <cell r="AN16">
            <v>13022</v>
          </cell>
          <cell r="AO16">
            <v>8091.824267</v>
          </cell>
          <cell r="AP16">
            <v>9656.5185450000008</v>
          </cell>
          <cell r="AQ16">
            <v>0</v>
          </cell>
          <cell r="AR16">
            <v>10141.116770000001</v>
          </cell>
          <cell r="AS16">
            <v>0</v>
          </cell>
          <cell r="AT16">
            <v>0</v>
          </cell>
          <cell r="AU16">
            <v>10141.116770000001</v>
          </cell>
          <cell r="AV16">
            <v>11293.55098</v>
          </cell>
          <cell r="AW16">
            <v>281.2517163</v>
          </cell>
          <cell r="AX16">
            <v>8.5359119999999997E-3</v>
          </cell>
          <cell r="AY16">
            <v>32949.230000000003</v>
          </cell>
          <cell r="AZ16">
            <v>9352.4077109999998</v>
          </cell>
          <cell r="BA16">
            <v>10820.32554</v>
          </cell>
          <cell r="BB16">
            <v>-191.97371870000001</v>
          </cell>
          <cell r="BC16">
            <v>-5.8263489999999998E-3</v>
          </cell>
        </row>
        <row r="17">
          <cell r="F17">
            <v>532016</v>
          </cell>
          <cell r="G17">
            <v>27427.724160000002</v>
          </cell>
          <cell r="H17">
            <v>0</v>
          </cell>
          <cell r="I17">
            <v>0</v>
          </cell>
          <cell r="J17">
            <v>27661</v>
          </cell>
          <cell r="K17">
            <v>0</v>
          </cell>
          <cell r="L17">
            <v>0</v>
          </cell>
          <cell r="M17">
            <v>1992</v>
          </cell>
          <cell r="N17">
            <v>0</v>
          </cell>
          <cell r="O17">
            <v>0</v>
          </cell>
          <cell r="P17">
            <v>211825.28</v>
          </cell>
          <cell r="Q17">
            <v>0</v>
          </cell>
          <cell r="R17">
            <v>0</v>
          </cell>
          <cell r="S17">
            <v>14544</v>
          </cell>
          <cell r="T17">
            <v>0</v>
          </cell>
          <cell r="U17">
            <v>0</v>
          </cell>
          <cell r="V17">
            <v>439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16047</v>
          </cell>
          <cell r="AB17">
            <v>0</v>
          </cell>
          <cell r="AC17">
            <v>0</v>
          </cell>
          <cell r="AD17">
            <v>0.27660000000000001</v>
          </cell>
          <cell r="AE17">
            <v>0.42814999999999998</v>
          </cell>
          <cell r="AF17">
            <v>52527.380579999997</v>
          </cell>
          <cell r="AG17">
            <v>0</v>
          </cell>
          <cell r="AH17">
            <v>0</v>
          </cell>
          <cell r="AI17">
            <v>52527.380579999997</v>
          </cell>
          <cell r="AJ17">
            <v>65448.722659999999</v>
          </cell>
          <cell r="AK17">
            <v>0</v>
          </cell>
          <cell r="AL17">
            <v>0</v>
          </cell>
          <cell r="AM17">
            <v>65448.722659999999</v>
          </cell>
          <cell r="AN17">
            <v>65449</v>
          </cell>
          <cell r="AO17">
            <v>33858.324359999999</v>
          </cell>
          <cell r="AP17">
            <v>64256.298770000001</v>
          </cell>
          <cell r="AQ17">
            <v>0</v>
          </cell>
          <cell r="AR17">
            <v>64256.298770000001</v>
          </cell>
          <cell r="AS17">
            <v>0</v>
          </cell>
          <cell r="AT17">
            <v>0</v>
          </cell>
          <cell r="AU17">
            <v>64256.298770000001</v>
          </cell>
          <cell r="AV17">
            <v>64733.268329999999</v>
          </cell>
          <cell r="AW17">
            <v>12205.88774</v>
          </cell>
          <cell r="AX17">
            <v>5.7622432000000001E-2</v>
          </cell>
          <cell r="AY17">
            <v>211825.28</v>
          </cell>
          <cell r="AZ17">
            <v>59185.815569999999</v>
          </cell>
          <cell r="BA17">
            <v>61690.978410000003</v>
          </cell>
          <cell r="BB17">
            <v>9163.5978250000007</v>
          </cell>
          <cell r="BC17">
            <v>4.3260171E-2</v>
          </cell>
        </row>
        <row r="18">
          <cell r="F18">
            <v>552016</v>
          </cell>
          <cell r="G18">
            <v>18083.54363</v>
          </cell>
          <cell r="H18">
            <v>0</v>
          </cell>
          <cell r="I18">
            <v>0</v>
          </cell>
          <cell r="J18">
            <v>18594</v>
          </cell>
          <cell r="K18">
            <v>0</v>
          </cell>
          <cell r="L18">
            <v>0</v>
          </cell>
          <cell r="M18">
            <v>612</v>
          </cell>
          <cell r="N18">
            <v>0</v>
          </cell>
          <cell r="O18">
            <v>0</v>
          </cell>
          <cell r="P18">
            <v>79054.720000000001</v>
          </cell>
          <cell r="Q18">
            <v>0</v>
          </cell>
          <cell r="R18">
            <v>0</v>
          </cell>
          <cell r="S18">
            <v>4220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6820</v>
          </cell>
          <cell r="AB18">
            <v>0</v>
          </cell>
          <cell r="AC18">
            <v>361.94</v>
          </cell>
          <cell r="AD18">
            <v>0.24668999999999999</v>
          </cell>
          <cell r="AE18">
            <v>0.42044999999999999</v>
          </cell>
          <cell r="AF18">
            <v>26866.827580000001</v>
          </cell>
          <cell r="AG18">
            <v>0</v>
          </cell>
          <cell r="AH18">
            <v>0</v>
          </cell>
          <cell r="AI18">
            <v>26866.827580000001</v>
          </cell>
          <cell r="AJ18">
            <v>31689.165499999999</v>
          </cell>
          <cell r="AK18">
            <v>0</v>
          </cell>
          <cell r="AL18">
            <v>0</v>
          </cell>
          <cell r="AM18">
            <v>31689.165499999999</v>
          </cell>
          <cell r="AN18">
            <v>31689</v>
          </cell>
          <cell r="AO18">
            <v>20377.969430000001</v>
          </cell>
          <cell r="AP18">
            <v>24396.524669999999</v>
          </cell>
          <cell r="AQ18">
            <v>0</v>
          </cell>
          <cell r="AR18">
            <v>24775.234090000002</v>
          </cell>
          <cell r="AS18">
            <v>0</v>
          </cell>
          <cell r="AT18">
            <v>0</v>
          </cell>
          <cell r="AU18">
            <v>24775.234090000002</v>
          </cell>
          <cell r="AV18">
            <v>27540.806659999998</v>
          </cell>
          <cell r="AW18">
            <v>673.97907220000002</v>
          </cell>
          <cell r="AX18">
            <v>8.5254749999999994E-3</v>
          </cell>
          <cell r="AY18">
            <v>79054.720000000001</v>
          </cell>
          <cell r="AZ18">
            <v>22882.893240000001</v>
          </cell>
          <cell r="BA18">
            <v>26405.402150000002</v>
          </cell>
          <cell r="BB18">
            <v>-461.4254353</v>
          </cell>
          <cell r="BC18">
            <v>-5.8367849999999997E-3</v>
          </cell>
        </row>
        <row r="19">
          <cell r="F19">
            <v>562016</v>
          </cell>
          <cell r="G19">
            <v>61526.802210000002</v>
          </cell>
          <cell r="H19">
            <v>8708.9292519999999</v>
          </cell>
          <cell r="I19">
            <v>322.4007062</v>
          </cell>
          <cell r="J19">
            <v>55614</v>
          </cell>
          <cell r="K19">
            <v>7341</v>
          </cell>
          <cell r="L19">
            <v>213</v>
          </cell>
          <cell r="M19">
            <v>5221</v>
          </cell>
          <cell r="N19">
            <v>268</v>
          </cell>
          <cell r="O19">
            <v>0</v>
          </cell>
          <cell r="P19">
            <v>350376.07</v>
          </cell>
          <cell r="Q19">
            <v>112501.88</v>
          </cell>
          <cell r="R19">
            <v>5168.17</v>
          </cell>
          <cell r="S19">
            <v>25671</v>
          </cell>
          <cell r="T19">
            <v>6870</v>
          </cell>
          <cell r="U19">
            <v>299</v>
          </cell>
          <cell r="V19">
            <v>515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29231</v>
          </cell>
          <cell r="AB19">
            <v>8705</v>
          </cell>
          <cell r="AC19">
            <v>0</v>
          </cell>
          <cell r="AD19">
            <v>0.26066</v>
          </cell>
          <cell r="AE19">
            <v>0.42814999999999998</v>
          </cell>
          <cell r="AF19">
            <v>108767.01300000001</v>
          </cell>
          <cell r="AG19">
            <v>20094.695250000001</v>
          </cell>
          <cell r="AH19">
            <v>640.21786799999995</v>
          </cell>
          <cell r="AI19">
            <v>129501.9261</v>
          </cell>
          <cell r="AJ19">
            <v>130139.9532</v>
          </cell>
          <cell r="AK19">
            <v>26957.309929999999</v>
          </cell>
          <cell r="AL19">
            <v>955.47623799999997</v>
          </cell>
          <cell r="AM19">
            <v>158052.73939999999</v>
          </cell>
          <cell r="AN19">
            <v>158053</v>
          </cell>
          <cell r="AO19">
            <v>85935.529920000001</v>
          </cell>
          <cell r="AP19">
            <v>119084.69560000001</v>
          </cell>
          <cell r="AQ19">
            <v>17792.410039999999</v>
          </cell>
          <cell r="AR19">
            <v>119084.69560000001</v>
          </cell>
          <cell r="AS19">
            <v>21519.45579</v>
          </cell>
          <cell r="AT19">
            <v>955.47623799999997</v>
          </cell>
          <cell r="AU19">
            <v>141559.62770000001</v>
          </cell>
          <cell r="AV19">
            <v>148156.87239999999</v>
          </cell>
          <cell r="AW19">
            <v>18654.94627</v>
          </cell>
          <cell r="AX19">
            <v>3.9857069000000002E-2</v>
          </cell>
          <cell r="AY19">
            <v>468046.12</v>
          </cell>
          <cell r="AZ19">
            <v>130355.9602</v>
          </cell>
          <cell r="BA19">
            <v>141434.67189999999</v>
          </cell>
          <cell r="BB19">
            <v>11932.74582</v>
          </cell>
          <cell r="BC19">
            <v>2.5494808000000001E-2</v>
          </cell>
        </row>
        <row r="20">
          <cell r="F20">
            <v>632016</v>
          </cell>
          <cell r="G20">
            <v>27897.74987</v>
          </cell>
          <cell r="H20">
            <v>2990.3149050000002</v>
          </cell>
          <cell r="I20">
            <v>0</v>
          </cell>
          <cell r="J20">
            <v>29612</v>
          </cell>
          <cell r="K20">
            <v>3005</v>
          </cell>
          <cell r="L20">
            <v>0</v>
          </cell>
          <cell r="M20">
            <v>1841</v>
          </cell>
          <cell r="N20">
            <v>0</v>
          </cell>
          <cell r="O20">
            <v>0</v>
          </cell>
          <cell r="P20">
            <v>137802.38</v>
          </cell>
          <cell r="Q20">
            <v>22898.720000000001</v>
          </cell>
          <cell r="R20">
            <v>0</v>
          </cell>
          <cell r="S20">
            <v>9001</v>
          </cell>
          <cell r="T20">
            <v>1450</v>
          </cell>
          <cell r="U20">
            <v>0</v>
          </cell>
          <cell r="V20">
            <v>625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7920</v>
          </cell>
          <cell r="AB20">
            <v>1103</v>
          </cell>
          <cell r="AC20">
            <v>263.23</v>
          </cell>
          <cell r="AD20">
            <v>0.24445</v>
          </cell>
          <cell r="AE20">
            <v>0.42388999999999999</v>
          </cell>
          <cell r="AF20">
            <v>43810.529309999998</v>
          </cell>
          <cell r="AG20">
            <v>5082.3975730000002</v>
          </cell>
          <cell r="AH20">
            <v>0</v>
          </cell>
          <cell r="AI20">
            <v>48892.926879999999</v>
          </cell>
          <cell r="AJ20">
            <v>52216.474490000001</v>
          </cell>
          <cell r="AK20">
            <v>6479.2194929999996</v>
          </cell>
          <cell r="AL20">
            <v>0</v>
          </cell>
          <cell r="AM20">
            <v>58695.693979999996</v>
          </cell>
          <cell r="AN20">
            <v>58696</v>
          </cell>
          <cell r="AO20">
            <v>34934.737119999998</v>
          </cell>
          <cell r="AP20">
            <v>42124.483</v>
          </cell>
          <cell r="AQ20">
            <v>5560.5192749999997</v>
          </cell>
          <cell r="AR20">
            <v>42399.908990000004</v>
          </cell>
          <cell r="AS20">
            <v>6028.0699450000002</v>
          </cell>
          <cell r="AT20">
            <v>0</v>
          </cell>
          <cell r="AU20">
            <v>48427.978929999997</v>
          </cell>
          <cell r="AV20">
            <v>52535.06495</v>
          </cell>
          <cell r="AW20">
            <v>3642.1380730000001</v>
          </cell>
          <cell r="AX20">
            <v>2.2664052000000001E-2</v>
          </cell>
          <cell r="AY20">
            <v>160701.1</v>
          </cell>
          <cell r="AZ20">
            <v>44581.260410000003</v>
          </cell>
          <cell r="BA20">
            <v>50227.033839999996</v>
          </cell>
          <cell r="BB20">
            <v>1334.106961</v>
          </cell>
          <cell r="BC20">
            <v>8.3017909999999993E-3</v>
          </cell>
        </row>
        <row r="21">
          <cell r="F21">
            <v>652016</v>
          </cell>
          <cell r="G21">
            <v>32213.96903</v>
          </cell>
          <cell r="H21">
            <v>7590.1883029999999</v>
          </cell>
          <cell r="I21">
            <v>0</v>
          </cell>
          <cell r="J21">
            <v>33574</v>
          </cell>
          <cell r="K21">
            <v>7976</v>
          </cell>
          <cell r="L21">
            <v>0</v>
          </cell>
          <cell r="M21">
            <v>3391</v>
          </cell>
          <cell r="N21">
            <v>32</v>
          </cell>
          <cell r="O21">
            <v>0</v>
          </cell>
          <cell r="P21">
            <v>142602.91</v>
          </cell>
          <cell r="Q21">
            <v>77539.72</v>
          </cell>
          <cell r="R21">
            <v>0</v>
          </cell>
          <cell r="S21">
            <v>8219</v>
          </cell>
          <cell r="T21">
            <v>3210</v>
          </cell>
          <cell r="U21">
            <v>0</v>
          </cell>
          <cell r="V21">
            <v>518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11662</v>
          </cell>
          <cell r="AB21">
            <v>8489</v>
          </cell>
          <cell r="AC21">
            <v>0</v>
          </cell>
          <cell r="AD21">
            <v>0.24445</v>
          </cell>
          <cell r="AE21">
            <v>0.42388999999999999</v>
          </cell>
          <cell r="AF21">
            <v>50804.678930000002</v>
          </cell>
          <cell r="AG21">
            <v>14875.080239999999</v>
          </cell>
          <cell r="AH21">
            <v>0</v>
          </cell>
          <cell r="AI21">
            <v>65679.759170000005</v>
          </cell>
          <cell r="AJ21">
            <v>59503.456440000002</v>
          </cell>
          <cell r="AK21">
            <v>19605.00316</v>
          </cell>
          <cell r="AL21">
            <v>0</v>
          </cell>
          <cell r="AM21">
            <v>79108.459600000002</v>
          </cell>
          <cell r="AN21">
            <v>79108</v>
          </cell>
          <cell r="AO21">
            <v>48153.069289999999</v>
          </cell>
          <cell r="AP21">
            <v>51050.186820000003</v>
          </cell>
          <cell r="AQ21">
            <v>13745.38884</v>
          </cell>
          <cell r="AR21">
            <v>51050.186820000003</v>
          </cell>
          <cell r="AS21">
            <v>17343.79105</v>
          </cell>
          <cell r="AT21">
            <v>0</v>
          </cell>
          <cell r="AU21">
            <v>68393.977870000002</v>
          </cell>
          <cell r="AV21">
            <v>72679.770560000004</v>
          </cell>
          <cell r="AW21">
            <v>7000.0113970000002</v>
          </cell>
          <cell r="AX21">
            <v>3.1797618999999999E-2</v>
          </cell>
          <cell r="AY21">
            <v>220142.63</v>
          </cell>
          <cell r="AZ21">
            <v>63124.401429999998</v>
          </cell>
          <cell r="BA21">
            <v>69518.024690000006</v>
          </cell>
          <cell r="BB21">
            <v>3838.2655279999999</v>
          </cell>
          <cell r="BC21">
            <v>1.7435358000000001E-2</v>
          </cell>
        </row>
        <row r="22">
          <cell r="F22">
            <v>712016</v>
          </cell>
          <cell r="G22">
            <v>210435.5</v>
          </cell>
          <cell r="H22">
            <v>42511.974629999997</v>
          </cell>
          <cell r="I22">
            <v>0</v>
          </cell>
          <cell r="J22">
            <v>194700</v>
          </cell>
          <cell r="K22">
            <v>41850</v>
          </cell>
          <cell r="L22">
            <v>0</v>
          </cell>
          <cell r="M22">
            <v>19611</v>
          </cell>
          <cell r="N22">
            <v>1546</v>
          </cell>
          <cell r="O22">
            <v>0</v>
          </cell>
          <cell r="P22">
            <v>872333.97</v>
          </cell>
          <cell r="Q22">
            <v>703912.43</v>
          </cell>
          <cell r="R22">
            <v>0</v>
          </cell>
          <cell r="S22">
            <v>62794</v>
          </cell>
          <cell r="T22">
            <v>29060</v>
          </cell>
          <cell r="U22">
            <v>0</v>
          </cell>
          <cell r="V22">
            <v>2549</v>
          </cell>
          <cell r="W22">
            <v>853</v>
          </cell>
          <cell r="X22">
            <v>0</v>
          </cell>
          <cell r="Y22">
            <v>0</v>
          </cell>
          <cell r="Z22">
            <v>487</v>
          </cell>
          <cell r="AA22">
            <v>64611</v>
          </cell>
          <cell r="AB22">
            <v>78995</v>
          </cell>
          <cell r="AC22">
            <v>0</v>
          </cell>
          <cell r="AD22">
            <v>0.24445</v>
          </cell>
          <cell r="AE22">
            <v>0.42388999999999999</v>
          </cell>
          <cell r="AF22">
            <v>333419.30219999998</v>
          </cell>
          <cell r="AG22">
            <v>109671.4623</v>
          </cell>
          <cell r="AH22">
            <v>0</v>
          </cell>
          <cell r="AI22">
            <v>443090.76449999999</v>
          </cell>
          <cell r="AJ22">
            <v>386631.67430000001</v>
          </cell>
          <cell r="AK22">
            <v>152610.12049999999</v>
          </cell>
          <cell r="AL22">
            <v>0</v>
          </cell>
          <cell r="AM22">
            <v>539241.79489999998</v>
          </cell>
          <cell r="AN22">
            <v>538755</v>
          </cell>
          <cell r="AO22">
            <v>309695.96130000002</v>
          </cell>
          <cell r="AP22">
            <v>298379.27600000001</v>
          </cell>
          <cell r="AQ22">
            <v>80841.231520000001</v>
          </cell>
          <cell r="AR22">
            <v>298379.27600000001</v>
          </cell>
          <cell r="AS22">
            <v>114841.8462</v>
          </cell>
          <cell r="AT22">
            <v>0</v>
          </cell>
          <cell r="AU22">
            <v>413221.12219999998</v>
          </cell>
          <cell r="AV22">
            <v>463629.39130000002</v>
          </cell>
          <cell r="AW22">
            <v>20538.626789999998</v>
          </cell>
          <cell r="AX22">
            <v>1.3030086E-2</v>
          </cell>
          <cell r="AY22">
            <v>1576246.4</v>
          </cell>
          <cell r="AZ22">
            <v>375490.35230000003</v>
          </cell>
          <cell r="BA22">
            <v>440990.92940000002</v>
          </cell>
          <cell r="BB22">
            <v>-2099.8351240000002</v>
          </cell>
          <cell r="BC22">
            <v>-1.332174E-3</v>
          </cell>
        </row>
        <row r="23">
          <cell r="F23">
            <v>722016</v>
          </cell>
          <cell r="G23">
            <v>19548.23659</v>
          </cell>
          <cell r="H23">
            <v>0</v>
          </cell>
          <cell r="I23">
            <v>0</v>
          </cell>
          <cell r="J23">
            <v>20553</v>
          </cell>
          <cell r="K23">
            <v>0</v>
          </cell>
          <cell r="L23">
            <v>0</v>
          </cell>
          <cell r="M23">
            <v>399</v>
          </cell>
          <cell r="N23">
            <v>0</v>
          </cell>
          <cell r="O23">
            <v>0</v>
          </cell>
          <cell r="P23">
            <v>70241.460000000006</v>
          </cell>
          <cell r="Q23">
            <v>0</v>
          </cell>
          <cell r="R23">
            <v>0</v>
          </cell>
          <cell r="S23">
            <v>5450</v>
          </cell>
          <cell r="T23">
            <v>0</v>
          </cell>
          <cell r="U23">
            <v>0</v>
          </cell>
          <cell r="V23">
            <v>44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5141</v>
          </cell>
          <cell r="AB23">
            <v>0</v>
          </cell>
          <cell r="AC23">
            <v>0</v>
          </cell>
          <cell r="AD23">
            <v>0.27660000000000001</v>
          </cell>
          <cell r="AE23">
            <v>0.42814999999999998</v>
          </cell>
          <cell r="AF23">
            <v>28757.78989</v>
          </cell>
          <cell r="AG23">
            <v>0</v>
          </cell>
          <cell r="AH23">
            <v>0</v>
          </cell>
          <cell r="AI23">
            <v>28757.78989</v>
          </cell>
          <cell r="AJ23">
            <v>33042.518949999998</v>
          </cell>
          <cell r="AK23">
            <v>0</v>
          </cell>
          <cell r="AL23">
            <v>0</v>
          </cell>
          <cell r="AM23">
            <v>33042.518949999998</v>
          </cell>
          <cell r="AN23">
            <v>33043</v>
          </cell>
          <cell r="AO23">
            <v>21369.23719</v>
          </cell>
          <cell r="AP23">
            <v>28969.530599999998</v>
          </cell>
          <cell r="AQ23">
            <v>0</v>
          </cell>
          <cell r="AR23">
            <v>28969.530599999998</v>
          </cell>
          <cell r="AS23">
            <v>0</v>
          </cell>
          <cell r="AT23">
            <v>0</v>
          </cell>
          <cell r="AU23">
            <v>28969.530599999998</v>
          </cell>
          <cell r="AV23">
            <v>30598.72594</v>
          </cell>
          <cell r="AW23">
            <v>1840.9360509999999</v>
          </cell>
          <cell r="AX23">
            <v>2.6208681000000001E-2</v>
          </cell>
          <cell r="AY23">
            <v>70241.460000000006</v>
          </cell>
          <cell r="AZ23">
            <v>27288.15366</v>
          </cell>
          <cell r="BA23">
            <v>29589.89977</v>
          </cell>
          <cell r="BB23">
            <v>832.10988210000005</v>
          </cell>
          <cell r="BC23">
            <v>1.1846420999999999E-2</v>
          </cell>
        </row>
        <row r="24">
          <cell r="F24">
            <v>822016</v>
          </cell>
          <cell r="G24">
            <v>18652.635429999998</v>
          </cell>
          <cell r="H24">
            <v>0</v>
          </cell>
          <cell r="I24">
            <v>0</v>
          </cell>
          <cell r="J24">
            <v>20432</v>
          </cell>
          <cell r="K24">
            <v>0</v>
          </cell>
          <cell r="L24">
            <v>0</v>
          </cell>
          <cell r="M24">
            <v>1164</v>
          </cell>
          <cell r="N24">
            <v>0</v>
          </cell>
          <cell r="O24">
            <v>0</v>
          </cell>
          <cell r="P24">
            <v>107550.86</v>
          </cell>
          <cell r="Q24">
            <v>0</v>
          </cell>
          <cell r="R24">
            <v>0</v>
          </cell>
          <cell r="S24">
            <v>7062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9936</v>
          </cell>
          <cell r="AB24">
            <v>0</v>
          </cell>
          <cell r="AC24">
            <v>0</v>
          </cell>
          <cell r="AD24">
            <v>0.25969999999999999</v>
          </cell>
          <cell r="AE24">
            <v>0.42459999999999998</v>
          </cell>
          <cell r="AF24">
            <v>32240.066760000002</v>
          </cell>
          <cell r="AG24">
            <v>0</v>
          </cell>
          <cell r="AH24">
            <v>0</v>
          </cell>
          <cell r="AI24">
            <v>32240.066760000002</v>
          </cell>
          <cell r="AJ24">
            <v>38800.669220000003</v>
          </cell>
          <cell r="AK24">
            <v>0</v>
          </cell>
          <cell r="AL24">
            <v>0</v>
          </cell>
          <cell r="AM24">
            <v>38800.669220000003</v>
          </cell>
          <cell r="AN24">
            <v>38801</v>
          </cell>
          <cell r="AO24">
            <v>22397.014630000001</v>
          </cell>
          <cell r="AP24">
            <v>35632.881150000001</v>
          </cell>
          <cell r="AQ24">
            <v>0</v>
          </cell>
          <cell r="AR24">
            <v>35632.881150000001</v>
          </cell>
          <cell r="AS24">
            <v>0</v>
          </cell>
          <cell r="AT24">
            <v>0</v>
          </cell>
          <cell r="AU24">
            <v>35632.881150000001</v>
          </cell>
          <cell r="AV24">
            <v>36899.996370000001</v>
          </cell>
          <cell r="AW24">
            <v>4659.9296189999995</v>
          </cell>
          <cell r="AX24">
            <v>4.3327682999999999E-2</v>
          </cell>
          <cell r="AY24">
            <v>107550.86</v>
          </cell>
          <cell r="AZ24">
            <v>33058.425309999999</v>
          </cell>
          <cell r="BA24">
            <v>35355.322870000004</v>
          </cell>
          <cell r="BB24">
            <v>3115.256116</v>
          </cell>
          <cell r="BC24">
            <v>2.8965423000000001E-2</v>
          </cell>
        </row>
        <row r="25">
          <cell r="F25">
            <v>842016</v>
          </cell>
          <cell r="G25">
            <v>13715.96414</v>
          </cell>
          <cell r="H25">
            <v>0</v>
          </cell>
          <cell r="I25">
            <v>0</v>
          </cell>
          <cell r="J25">
            <v>14442</v>
          </cell>
          <cell r="K25">
            <v>0</v>
          </cell>
          <cell r="L25">
            <v>0</v>
          </cell>
          <cell r="M25">
            <v>818</v>
          </cell>
          <cell r="N25">
            <v>0</v>
          </cell>
          <cell r="O25">
            <v>0</v>
          </cell>
          <cell r="P25">
            <v>90864.65</v>
          </cell>
          <cell r="Q25">
            <v>0</v>
          </cell>
          <cell r="R25">
            <v>0</v>
          </cell>
          <cell r="S25">
            <v>5828</v>
          </cell>
          <cell r="T25">
            <v>0</v>
          </cell>
          <cell r="U25">
            <v>0</v>
          </cell>
          <cell r="V25">
            <v>359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10307</v>
          </cell>
          <cell r="AB25">
            <v>0</v>
          </cell>
          <cell r="AC25">
            <v>0</v>
          </cell>
          <cell r="AD25">
            <v>0.25969999999999999</v>
          </cell>
          <cell r="AE25">
            <v>0.42459999999999998</v>
          </cell>
          <cell r="AF25">
            <v>25576.758600000001</v>
          </cell>
          <cell r="AG25">
            <v>0</v>
          </cell>
          <cell r="AH25">
            <v>0</v>
          </cell>
          <cell r="AI25">
            <v>25576.758600000001</v>
          </cell>
          <cell r="AJ25">
            <v>31119.502250000001</v>
          </cell>
          <cell r="AK25">
            <v>0</v>
          </cell>
          <cell r="AL25">
            <v>0</v>
          </cell>
          <cell r="AM25">
            <v>31119.502250000001</v>
          </cell>
          <cell r="AN25">
            <v>31120</v>
          </cell>
          <cell r="AO25">
            <v>17210.692040000002</v>
          </cell>
          <cell r="AP25">
            <v>28578.806970000001</v>
          </cell>
          <cell r="AQ25">
            <v>0</v>
          </cell>
          <cell r="AR25">
            <v>28578.806970000001</v>
          </cell>
          <cell r="AS25">
            <v>0</v>
          </cell>
          <cell r="AT25">
            <v>0</v>
          </cell>
          <cell r="AU25">
            <v>28578.806970000001</v>
          </cell>
          <cell r="AV25">
            <v>29595.08509</v>
          </cell>
          <cell r="AW25">
            <v>4018.3264819999999</v>
          </cell>
          <cell r="AX25">
            <v>4.4223209999999999E-2</v>
          </cell>
          <cell r="AY25">
            <v>90864.65</v>
          </cell>
          <cell r="AZ25">
            <v>26403.770639999999</v>
          </cell>
          <cell r="BA25">
            <v>28290.063279999998</v>
          </cell>
          <cell r="BB25">
            <v>2713.3046789999999</v>
          </cell>
          <cell r="BC25">
            <v>2.9860949000000001E-2</v>
          </cell>
        </row>
        <row r="26">
          <cell r="F26">
            <v>862016</v>
          </cell>
          <cell r="G26">
            <v>66477.633109999995</v>
          </cell>
          <cell r="H26">
            <v>8003.2277990000002</v>
          </cell>
          <cell r="I26">
            <v>0</v>
          </cell>
          <cell r="J26">
            <v>68828</v>
          </cell>
          <cell r="K26">
            <v>8851</v>
          </cell>
          <cell r="L26">
            <v>0</v>
          </cell>
          <cell r="M26">
            <v>4981</v>
          </cell>
          <cell r="N26">
            <v>100</v>
          </cell>
          <cell r="O26">
            <v>0</v>
          </cell>
          <cell r="P26">
            <v>468469.31</v>
          </cell>
          <cell r="Q26">
            <v>71496.89</v>
          </cell>
          <cell r="R26">
            <v>0</v>
          </cell>
          <cell r="S26">
            <v>27702</v>
          </cell>
          <cell r="T26">
            <v>5301</v>
          </cell>
          <cell r="U26">
            <v>0</v>
          </cell>
          <cell r="V26">
            <v>286</v>
          </cell>
          <cell r="W26">
            <v>0</v>
          </cell>
          <cell r="X26">
            <v>0</v>
          </cell>
          <cell r="Y26">
            <v>0</v>
          </cell>
          <cell r="Z26">
            <v>582</v>
          </cell>
          <cell r="AA26">
            <v>28502</v>
          </cell>
          <cell r="AB26">
            <v>14532</v>
          </cell>
          <cell r="AC26">
            <v>0</v>
          </cell>
          <cell r="AD26">
            <v>0.27660000000000001</v>
          </cell>
          <cell r="AE26">
            <v>0.42814999999999998</v>
          </cell>
          <cell r="AF26">
            <v>115474.5618</v>
          </cell>
          <cell r="AG26">
            <v>20713.82014</v>
          </cell>
          <cell r="AH26">
            <v>0</v>
          </cell>
          <cell r="AI26">
            <v>136188.38200000001</v>
          </cell>
          <cell r="AJ26">
            <v>144051.18969999999</v>
          </cell>
          <cell r="AK26">
            <v>25075.130430000001</v>
          </cell>
          <cell r="AL26">
            <v>0</v>
          </cell>
          <cell r="AM26">
            <v>169126.32019999999</v>
          </cell>
          <cell r="AN26">
            <v>168544</v>
          </cell>
          <cell r="AO26">
            <v>92047.065310000005</v>
          </cell>
          <cell r="AP26">
            <v>141932.0784</v>
          </cell>
          <cell r="AQ26">
            <v>18242.148369999999</v>
          </cell>
          <cell r="AR26">
            <v>141932.0784</v>
          </cell>
          <cell r="AS26">
            <v>25079.993040000001</v>
          </cell>
          <cell r="AT26">
            <v>0</v>
          </cell>
          <cell r="AU26">
            <v>167012.07139999999</v>
          </cell>
          <cell r="AV26">
            <v>167857.7709</v>
          </cell>
          <cell r="AW26">
            <v>31669.38895</v>
          </cell>
          <cell r="AX26">
            <v>5.8650687999999999E-2</v>
          </cell>
          <cell r="AY26">
            <v>539966.19999999995</v>
          </cell>
          <cell r="AZ26">
            <v>154086.84570000001</v>
          </cell>
          <cell r="BA26">
            <v>160102.6355</v>
          </cell>
          <cell r="BB26">
            <v>23914.253550000001</v>
          </cell>
          <cell r="BC26">
            <v>4.4288426999999998E-2</v>
          </cell>
        </row>
        <row r="27">
          <cell r="F27">
            <v>882016</v>
          </cell>
          <cell r="G27">
            <v>23823.91937</v>
          </cell>
          <cell r="H27">
            <v>362.0554684</v>
          </cell>
          <cell r="I27">
            <v>0</v>
          </cell>
          <cell r="J27">
            <v>20979</v>
          </cell>
          <cell r="K27">
            <v>317</v>
          </cell>
          <cell r="L27">
            <v>0</v>
          </cell>
          <cell r="M27">
            <v>2027</v>
          </cell>
          <cell r="N27">
            <v>0</v>
          </cell>
          <cell r="O27">
            <v>0</v>
          </cell>
          <cell r="P27">
            <v>149587.06</v>
          </cell>
          <cell r="Q27">
            <v>22248.28</v>
          </cell>
          <cell r="R27">
            <v>0</v>
          </cell>
          <cell r="S27">
            <v>8635</v>
          </cell>
          <cell r="T27">
            <v>1297</v>
          </cell>
          <cell r="U27">
            <v>0</v>
          </cell>
          <cell r="V27">
            <v>129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8807</v>
          </cell>
          <cell r="AB27">
            <v>1760</v>
          </cell>
          <cell r="AC27">
            <v>1020.02</v>
          </cell>
          <cell r="AD27">
            <v>0.24784999999999999</v>
          </cell>
          <cell r="AE27">
            <v>0.42044999999999999</v>
          </cell>
          <cell r="AF27">
            <v>39673.238709999998</v>
          </cell>
          <cell r="AG27">
            <v>2420.1791109999999</v>
          </cell>
          <cell r="AH27">
            <v>0</v>
          </cell>
          <cell r="AI27">
            <v>42093.417820000002</v>
          </cell>
          <cell r="AJ27">
            <v>48798.049370000001</v>
          </cell>
          <cell r="AK27">
            <v>3777.3241910000002</v>
          </cell>
          <cell r="AL27">
            <v>0</v>
          </cell>
          <cell r="AM27">
            <v>52575.37356</v>
          </cell>
          <cell r="AN27">
            <v>52575</v>
          </cell>
          <cell r="AO27">
            <v>28832.005789999999</v>
          </cell>
          <cell r="AP27">
            <v>43025.021990000001</v>
          </cell>
          <cell r="AQ27">
            <v>3524.6370919999999</v>
          </cell>
          <cell r="AR27">
            <v>44092.301599999999</v>
          </cell>
          <cell r="AS27">
            <v>4264.6290920000001</v>
          </cell>
          <cell r="AT27">
            <v>0</v>
          </cell>
          <cell r="AU27">
            <v>48356.930690000001</v>
          </cell>
          <cell r="AV27">
            <v>50044.307840000001</v>
          </cell>
          <cell r="AW27">
            <v>7950.8900219999996</v>
          </cell>
          <cell r="AX27">
            <v>4.6270401000000003E-2</v>
          </cell>
          <cell r="AY27">
            <v>171835.34</v>
          </cell>
          <cell r="AZ27">
            <v>44243.690739999998</v>
          </cell>
          <cell r="BA27">
            <v>47576.363870000001</v>
          </cell>
          <cell r="BB27">
            <v>5482.9460509999999</v>
          </cell>
          <cell r="BC27">
            <v>3.1908140000000002E-2</v>
          </cell>
        </row>
        <row r="28">
          <cell r="F28">
            <v>912016</v>
          </cell>
          <cell r="G28">
            <v>14911.193590000001</v>
          </cell>
          <cell r="H28">
            <v>0</v>
          </cell>
          <cell r="I28">
            <v>0</v>
          </cell>
          <cell r="J28">
            <v>17621</v>
          </cell>
          <cell r="K28">
            <v>0</v>
          </cell>
          <cell r="L28">
            <v>0</v>
          </cell>
          <cell r="M28">
            <v>156</v>
          </cell>
          <cell r="N28">
            <v>0</v>
          </cell>
          <cell r="O28">
            <v>0</v>
          </cell>
          <cell r="P28">
            <v>154199.73000000001</v>
          </cell>
          <cell r="Q28">
            <v>0</v>
          </cell>
          <cell r="R28">
            <v>0</v>
          </cell>
          <cell r="S28">
            <v>10403</v>
          </cell>
          <cell r="T28">
            <v>0</v>
          </cell>
          <cell r="U28">
            <v>0</v>
          </cell>
          <cell r="V28">
            <v>1350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20826</v>
          </cell>
          <cell r="AB28">
            <v>0</v>
          </cell>
          <cell r="AC28">
            <v>3937.21</v>
          </cell>
          <cell r="AD28">
            <v>0.24784999999999999</v>
          </cell>
          <cell r="AE28">
            <v>0.42044999999999999</v>
          </cell>
          <cell r="AF28">
            <v>35104.016210000002</v>
          </cell>
          <cell r="AG28">
            <v>0</v>
          </cell>
          <cell r="AH28">
            <v>0</v>
          </cell>
          <cell r="AI28">
            <v>35104.016210000002</v>
          </cell>
          <cell r="AJ28">
            <v>44510.199739999996</v>
          </cell>
          <cell r="AK28">
            <v>0</v>
          </cell>
          <cell r="AL28">
            <v>0</v>
          </cell>
          <cell r="AM28">
            <v>44510.199739999996</v>
          </cell>
          <cell r="AN28">
            <v>44510</v>
          </cell>
          <cell r="AO28">
            <v>20228.917689999998</v>
          </cell>
          <cell r="AP28">
            <v>35931.176570000003</v>
          </cell>
          <cell r="AQ28">
            <v>0</v>
          </cell>
          <cell r="AR28">
            <v>40050.805560000001</v>
          </cell>
          <cell r="AS28">
            <v>0</v>
          </cell>
          <cell r="AT28">
            <v>0</v>
          </cell>
          <cell r="AU28">
            <v>40050.805560000001</v>
          </cell>
          <cell r="AV28">
            <v>41834.563240000003</v>
          </cell>
          <cell r="AW28">
            <v>6730.5470230000001</v>
          </cell>
          <cell r="AX28">
            <v>4.3648240999999997E-2</v>
          </cell>
          <cell r="AY28">
            <v>154199.73000000001</v>
          </cell>
          <cell r="AZ28">
            <v>36359.711000000003</v>
          </cell>
          <cell r="BA28">
            <v>39619.906499999997</v>
          </cell>
          <cell r="BB28">
            <v>4515.8902829999997</v>
          </cell>
          <cell r="BC28">
            <v>2.928598E-2</v>
          </cell>
        </row>
        <row r="29">
          <cell r="F29">
            <v>932016</v>
          </cell>
          <cell r="G29">
            <v>31713.006300000001</v>
          </cell>
          <cell r="H29">
            <v>3953.2916650000002</v>
          </cell>
          <cell r="I29">
            <v>0</v>
          </cell>
          <cell r="J29">
            <v>25746</v>
          </cell>
          <cell r="K29">
            <v>3450</v>
          </cell>
          <cell r="L29">
            <v>0</v>
          </cell>
          <cell r="M29">
            <v>2471</v>
          </cell>
          <cell r="N29">
            <v>0</v>
          </cell>
          <cell r="O29">
            <v>0</v>
          </cell>
          <cell r="P29">
            <v>127065.07</v>
          </cell>
          <cell r="Q29">
            <v>17759.84</v>
          </cell>
          <cell r="R29">
            <v>0</v>
          </cell>
          <cell r="S29">
            <v>7719</v>
          </cell>
          <cell r="T29">
            <v>1801</v>
          </cell>
          <cell r="U29">
            <v>0</v>
          </cell>
          <cell r="V29">
            <v>173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13526</v>
          </cell>
          <cell r="AB29">
            <v>863</v>
          </cell>
          <cell r="AC29">
            <v>0</v>
          </cell>
          <cell r="AD29">
            <v>0.24784999999999999</v>
          </cell>
          <cell r="AE29">
            <v>0.42044999999999999</v>
          </cell>
          <cell r="AF29">
            <v>49555.453170000001</v>
          </cell>
          <cell r="AG29">
            <v>6347.8768819999996</v>
          </cell>
          <cell r="AH29">
            <v>0</v>
          </cell>
          <cell r="AI29">
            <v>55903.330049999997</v>
          </cell>
          <cell r="AJ29">
            <v>57306.422440000002</v>
          </cell>
          <cell r="AK29">
            <v>7431.2271220000002</v>
          </cell>
          <cell r="AL29">
            <v>0</v>
          </cell>
          <cell r="AM29">
            <v>64737.649559999998</v>
          </cell>
          <cell r="AN29">
            <v>64738</v>
          </cell>
          <cell r="AO29">
            <v>41703.611620000003</v>
          </cell>
          <cell r="AP29">
            <v>47796.870150000002</v>
          </cell>
          <cell r="AQ29">
            <v>6045.7421480000003</v>
          </cell>
          <cell r="AR29">
            <v>47796.870150000002</v>
          </cell>
          <cell r="AS29">
            <v>6408.5904979999996</v>
          </cell>
          <cell r="AT29">
            <v>0</v>
          </cell>
          <cell r="AU29">
            <v>54205.460650000001</v>
          </cell>
          <cell r="AV29">
            <v>58418.336210000001</v>
          </cell>
          <cell r="AW29">
            <v>2515.0061639999999</v>
          </cell>
          <cell r="AX29">
            <v>1.736584E-2</v>
          </cell>
          <cell r="AY29">
            <v>144824.91</v>
          </cell>
          <cell r="AZ29">
            <v>50738.772100000002</v>
          </cell>
          <cell r="BA29">
            <v>56338.323080000002</v>
          </cell>
          <cell r="BB29">
            <v>434.9930334</v>
          </cell>
          <cell r="BC29">
            <v>3.0035790000000001E-3</v>
          </cell>
        </row>
        <row r="30">
          <cell r="F30">
            <v>952016</v>
          </cell>
          <cell r="G30">
            <v>10032.15496</v>
          </cell>
          <cell r="H30">
            <v>0</v>
          </cell>
          <cell r="I30">
            <v>0</v>
          </cell>
          <cell r="J30">
            <v>10016</v>
          </cell>
          <cell r="K30">
            <v>0</v>
          </cell>
          <cell r="L30">
            <v>0</v>
          </cell>
          <cell r="M30">
            <v>655</v>
          </cell>
          <cell r="N30">
            <v>0</v>
          </cell>
          <cell r="O30">
            <v>0</v>
          </cell>
          <cell r="P30">
            <v>28085.07</v>
          </cell>
          <cell r="Q30">
            <v>0</v>
          </cell>
          <cell r="R30">
            <v>0</v>
          </cell>
          <cell r="S30">
            <v>2039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4797</v>
          </cell>
          <cell r="AB30">
            <v>0</v>
          </cell>
          <cell r="AC30">
            <v>0</v>
          </cell>
          <cell r="AD30">
            <v>0.25969999999999999</v>
          </cell>
          <cell r="AE30">
            <v>0.42459999999999998</v>
          </cell>
          <cell r="AF30">
            <v>15378.842989999999</v>
          </cell>
          <cell r="AG30">
            <v>0</v>
          </cell>
          <cell r="AH30">
            <v>0</v>
          </cell>
          <cell r="AI30">
            <v>15378.842989999999</v>
          </cell>
          <cell r="AJ30">
            <v>17092.03226</v>
          </cell>
          <cell r="AK30">
            <v>0</v>
          </cell>
          <cell r="AL30">
            <v>0</v>
          </cell>
          <cell r="AM30">
            <v>17092.03226</v>
          </cell>
          <cell r="AN30">
            <v>17092</v>
          </cell>
          <cell r="AO30">
            <v>11932.93586</v>
          </cell>
          <cell r="AP30">
            <v>16059.546630000001</v>
          </cell>
          <cell r="AQ30">
            <v>0</v>
          </cell>
          <cell r="AR30">
            <v>16059.546630000001</v>
          </cell>
          <cell r="AS30">
            <v>0</v>
          </cell>
          <cell r="AT30">
            <v>0</v>
          </cell>
          <cell r="AU30">
            <v>16059.546630000001</v>
          </cell>
          <cell r="AV30">
            <v>16472.54088</v>
          </cell>
          <cell r="AW30">
            <v>1093.697891</v>
          </cell>
          <cell r="AX30">
            <v>3.8942324E-2</v>
          </cell>
          <cell r="AY30">
            <v>28085.07</v>
          </cell>
          <cell r="AZ30">
            <v>15387.27146</v>
          </cell>
          <cell r="BA30">
            <v>16069.17578</v>
          </cell>
          <cell r="BB30">
            <v>690.33279040000002</v>
          </cell>
          <cell r="BC30">
            <v>2.4580062999999999E-2</v>
          </cell>
        </row>
        <row r="31">
          <cell r="F31">
            <v>962016</v>
          </cell>
          <cell r="G31">
            <v>22438.464800000002</v>
          </cell>
          <cell r="H31">
            <v>0</v>
          </cell>
          <cell r="I31">
            <v>0</v>
          </cell>
          <cell r="J31">
            <v>24514</v>
          </cell>
          <cell r="K31">
            <v>0</v>
          </cell>
          <cell r="L31">
            <v>0</v>
          </cell>
          <cell r="M31">
            <v>652</v>
          </cell>
          <cell r="N31">
            <v>0</v>
          </cell>
          <cell r="O31">
            <v>0</v>
          </cell>
          <cell r="P31">
            <v>140943.48000000001</v>
          </cell>
          <cell r="Q31">
            <v>0</v>
          </cell>
          <cell r="R31">
            <v>0</v>
          </cell>
          <cell r="S31">
            <v>8576</v>
          </cell>
          <cell r="T31">
            <v>0</v>
          </cell>
          <cell r="U31">
            <v>0</v>
          </cell>
          <cell r="V31">
            <v>187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8489</v>
          </cell>
          <cell r="AB31">
            <v>0</v>
          </cell>
          <cell r="AC31">
            <v>131.61000000000001</v>
          </cell>
          <cell r="AD31">
            <v>0.24668999999999999</v>
          </cell>
          <cell r="AE31">
            <v>0.42044999999999999</v>
          </cell>
          <cell r="AF31">
            <v>36575.51137</v>
          </cell>
          <cell r="AG31">
            <v>0</v>
          </cell>
          <cell r="AH31">
            <v>0</v>
          </cell>
          <cell r="AI31">
            <v>36575.51137</v>
          </cell>
          <cell r="AJ31">
            <v>45173.063649999996</v>
          </cell>
          <cell r="AK31">
            <v>0</v>
          </cell>
          <cell r="AL31">
            <v>0</v>
          </cell>
          <cell r="AM31">
            <v>45173.063649999996</v>
          </cell>
          <cell r="AN31">
            <v>45173</v>
          </cell>
          <cell r="AO31">
            <v>25184.61621</v>
          </cell>
          <cell r="AP31">
            <v>41258.712610000002</v>
          </cell>
          <cell r="AQ31">
            <v>0</v>
          </cell>
          <cell r="AR31">
            <v>41396.42037</v>
          </cell>
          <cell r="AS31">
            <v>0</v>
          </cell>
          <cell r="AT31">
            <v>0</v>
          </cell>
          <cell r="AU31">
            <v>41396.42037</v>
          </cell>
          <cell r="AV31">
            <v>42907.077680000002</v>
          </cell>
          <cell r="AW31">
            <v>6331.5663119999999</v>
          </cell>
          <cell r="AX31">
            <v>4.4922732999999999E-2</v>
          </cell>
          <cell r="AY31">
            <v>140943.48000000001</v>
          </cell>
          <cell r="AZ31">
            <v>38022.642</v>
          </cell>
          <cell r="BA31">
            <v>40882.810660000003</v>
          </cell>
          <cell r="BB31">
            <v>4307.2992919999997</v>
          </cell>
          <cell r="BC31">
            <v>3.0560472000000002E-2</v>
          </cell>
        </row>
        <row r="32">
          <cell r="F32">
            <v>972016</v>
          </cell>
          <cell r="G32">
            <v>30434.276979999999</v>
          </cell>
          <cell r="H32">
            <v>0</v>
          </cell>
          <cell r="I32">
            <v>0</v>
          </cell>
          <cell r="J32">
            <v>31946</v>
          </cell>
          <cell r="K32">
            <v>0</v>
          </cell>
          <cell r="L32">
            <v>0</v>
          </cell>
          <cell r="M32">
            <v>1205</v>
          </cell>
          <cell r="N32">
            <v>0</v>
          </cell>
          <cell r="O32">
            <v>0</v>
          </cell>
          <cell r="P32">
            <v>142123.16</v>
          </cell>
          <cell r="Q32">
            <v>0</v>
          </cell>
          <cell r="R32">
            <v>0</v>
          </cell>
          <cell r="S32">
            <v>8230</v>
          </cell>
          <cell r="T32">
            <v>0</v>
          </cell>
          <cell r="U32">
            <v>0</v>
          </cell>
          <cell r="V32">
            <v>306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8627</v>
          </cell>
          <cell r="AB32">
            <v>0</v>
          </cell>
          <cell r="AC32">
            <v>921.31</v>
          </cell>
          <cell r="AD32">
            <v>0.24668999999999999</v>
          </cell>
          <cell r="AE32">
            <v>0.41869000000000001</v>
          </cell>
          <cell r="AF32">
            <v>45313.465389999998</v>
          </cell>
          <cell r="AG32">
            <v>0</v>
          </cell>
          <cell r="AH32">
            <v>0</v>
          </cell>
          <cell r="AI32">
            <v>45313.465389999998</v>
          </cell>
          <cell r="AJ32">
            <v>53982.978150000003</v>
          </cell>
          <cell r="AK32">
            <v>0</v>
          </cell>
          <cell r="AL32">
            <v>0</v>
          </cell>
          <cell r="AM32">
            <v>53982.978150000003</v>
          </cell>
          <cell r="AN32">
            <v>53983</v>
          </cell>
          <cell r="AO32">
            <v>33767.471610000001</v>
          </cell>
          <cell r="AP32">
            <v>42524.513480000001</v>
          </cell>
          <cell r="AQ32">
            <v>0</v>
          </cell>
          <cell r="AR32">
            <v>43488.50965</v>
          </cell>
          <cell r="AS32">
            <v>0</v>
          </cell>
          <cell r="AT32">
            <v>0</v>
          </cell>
          <cell r="AU32">
            <v>43488.50965</v>
          </cell>
          <cell r="AV32">
            <v>47686.297050000001</v>
          </cell>
          <cell r="AW32">
            <v>2372.8316599999998</v>
          </cell>
          <cell r="AX32">
            <v>1.6695602E-2</v>
          </cell>
          <cell r="AY32">
            <v>142123.16</v>
          </cell>
          <cell r="AZ32">
            <v>40086.493170000002</v>
          </cell>
          <cell r="BA32">
            <v>45645.087160000003</v>
          </cell>
          <cell r="BB32">
            <v>331.62176840000001</v>
          </cell>
          <cell r="BC32">
            <v>2.3333410000000001E-3</v>
          </cell>
        </row>
        <row r="33">
          <cell r="F33">
            <v>982016</v>
          </cell>
          <cell r="G33">
            <v>0</v>
          </cell>
          <cell r="H33">
            <v>223.9374751</v>
          </cell>
          <cell r="I33">
            <v>620.59967529999994</v>
          </cell>
          <cell r="J33">
            <v>0</v>
          </cell>
          <cell r="K33">
            <v>223</v>
          </cell>
          <cell r="L33">
            <v>616</v>
          </cell>
          <cell r="M33">
            <v>0</v>
          </cell>
          <cell r="N33">
            <v>2014</v>
          </cell>
          <cell r="O33">
            <v>0</v>
          </cell>
          <cell r="P33">
            <v>0</v>
          </cell>
          <cell r="Q33">
            <v>10948.4</v>
          </cell>
          <cell r="R33">
            <v>3980.41</v>
          </cell>
          <cell r="S33">
            <v>0</v>
          </cell>
          <cell r="T33">
            <v>677</v>
          </cell>
          <cell r="U33">
            <v>366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0.24445</v>
          </cell>
          <cell r="AE33">
            <v>0.42388999999999999</v>
          </cell>
          <cell r="AF33">
            <v>0</v>
          </cell>
          <cell r="AG33">
            <v>3021.3204970000002</v>
          </cell>
          <cell r="AH33">
            <v>1022.821446</v>
          </cell>
          <cell r="AI33">
            <v>4044.1419430000001</v>
          </cell>
          <cell r="AJ33">
            <v>0</v>
          </cell>
          <cell r="AK33">
            <v>3689.1728969999999</v>
          </cell>
          <cell r="AL33">
            <v>1265.626456</v>
          </cell>
          <cell r="AM33">
            <v>4954.7993530000003</v>
          </cell>
          <cell r="AN33">
            <v>4955</v>
          </cell>
          <cell r="AO33">
            <v>2858.5371500000001</v>
          </cell>
          <cell r="AP33">
            <v>0</v>
          </cell>
          <cell r="AQ33">
            <v>3689.1728969999999</v>
          </cell>
          <cell r="AR33">
            <v>0</v>
          </cell>
          <cell r="AS33">
            <v>3689.1728969999999</v>
          </cell>
          <cell r="AT33">
            <v>1265.626456</v>
          </cell>
          <cell r="AU33">
            <v>4954.7993530000003</v>
          </cell>
          <cell r="AV33">
            <v>4954.7993530000003</v>
          </cell>
          <cell r="AW33">
            <v>910.65741000000003</v>
          </cell>
          <cell r="AX33">
            <v>6.0999999999999999E-2</v>
          </cell>
          <cell r="AY33">
            <v>14928.81</v>
          </cell>
          <cell r="AZ33">
            <v>4597.4469150000004</v>
          </cell>
          <cell r="BA33">
            <v>4740.38789</v>
          </cell>
          <cell r="BB33">
            <v>696.24594709999997</v>
          </cell>
          <cell r="BC33">
            <v>4.6637738999999998E-2</v>
          </cell>
        </row>
        <row r="34">
          <cell r="F34">
            <v>1032016</v>
          </cell>
          <cell r="G34">
            <v>30006.770199999999</v>
          </cell>
          <cell r="H34">
            <v>1654.8117159999999</v>
          </cell>
          <cell r="I34">
            <v>0</v>
          </cell>
          <cell r="J34">
            <v>30166</v>
          </cell>
          <cell r="K34">
            <v>1689</v>
          </cell>
          <cell r="L34">
            <v>0</v>
          </cell>
          <cell r="M34">
            <v>2818</v>
          </cell>
          <cell r="N34">
            <v>1488</v>
          </cell>
          <cell r="O34">
            <v>0</v>
          </cell>
          <cell r="P34">
            <v>90909.09</v>
          </cell>
          <cell r="Q34">
            <v>56160.04</v>
          </cell>
          <cell r="R34">
            <v>0</v>
          </cell>
          <cell r="S34">
            <v>5077</v>
          </cell>
          <cell r="T34">
            <v>2089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6958</v>
          </cell>
          <cell r="AB34">
            <v>1274</v>
          </cell>
          <cell r="AC34">
            <v>0</v>
          </cell>
          <cell r="AD34">
            <v>0.24445</v>
          </cell>
          <cell r="AE34">
            <v>0.42388999999999999</v>
          </cell>
          <cell r="AF34">
            <v>42733.12844</v>
          </cell>
          <cell r="AG34">
            <v>5937.3740019999996</v>
          </cell>
          <cell r="AH34">
            <v>0</v>
          </cell>
          <cell r="AI34">
            <v>48670.502439999997</v>
          </cell>
          <cell r="AJ34">
            <v>48278.582929999997</v>
          </cell>
          <cell r="AK34">
            <v>9363.1364420000009</v>
          </cell>
          <cell r="AL34">
            <v>0</v>
          </cell>
          <cell r="AM34">
            <v>57641.719369999999</v>
          </cell>
          <cell r="AN34">
            <v>57642</v>
          </cell>
          <cell r="AO34">
            <v>37979.894319999999</v>
          </cell>
          <cell r="AP34">
            <v>33550.288740000004</v>
          </cell>
          <cell r="AQ34">
            <v>7255.1436569999996</v>
          </cell>
          <cell r="AR34">
            <v>33550.288740000004</v>
          </cell>
          <cell r="AS34">
            <v>7795.1795169999996</v>
          </cell>
          <cell r="AT34">
            <v>0</v>
          </cell>
          <cell r="AU34">
            <v>41345.468260000001</v>
          </cell>
          <cell r="AV34">
            <v>47863.968699999998</v>
          </cell>
          <cell r="AW34">
            <v>-806.53373839999995</v>
          </cell>
          <cell r="AX34">
            <v>-5.4840449999999999E-3</v>
          </cell>
          <cell r="AY34">
            <v>147069.13</v>
          </cell>
          <cell r="AZ34">
            <v>37825.059589999997</v>
          </cell>
          <cell r="BA34">
            <v>45751.7235</v>
          </cell>
          <cell r="BB34">
            <v>-2918.7789419999999</v>
          </cell>
          <cell r="BC34">
            <v>-1.9846306000000001E-2</v>
          </cell>
        </row>
        <row r="35">
          <cell r="F35">
            <v>1042016</v>
          </cell>
          <cell r="G35">
            <v>13442.66316</v>
          </cell>
          <cell r="H35">
            <v>0</v>
          </cell>
          <cell r="I35">
            <v>0</v>
          </cell>
          <cell r="J35">
            <v>13959</v>
          </cell>
          <cell r="K35">
            <v>0</v>
          </cell>
          <cell r="L35">
            <v>0</v>
          </cell>
          <cell r="M35">
            <v>1607</v>
          </cell>
          <cell r="N35">
            <v>0</v>
          </cell>
          <cell r="O35">
            <v>0</v>
          </cell>
          <cell r="P35">
            <v>42024.08</v>
          </cell>
          <cell r="Q35">
            <v>0</v>
          </cell>
          <cell r="R35">
            <v>0</v>
          </cell>
          <cell r="S35">
            <v>3247</v>
          </cell>
          <cell r="T35">
            <v>0</v>
          </cell>
          <cell r="U35">
            <v>0</v>
          </cell>
          <cell r="V35">
            <v>246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7794</v>
          </cell>
          <cell r="AB35">
            <v>0</v>
          </cell>
          <cell r="AC35">
            <v>164.52</v>
          </cell>
          <cell r="AD35">
            <v>0.25969999999999999</v>
          </cell>
          <cell r="AE35">
            <v>0.41869000000000001</v>
          </cell>
          <cell r="AF35">
            <v>22418.97985</v>
          </cell>
          <cell r="AG35">
            <v>0</v>
          </cell>
          <cell r="AH35">
            <v>0</v>
          </cell>
          <cell r="AI35">
            <v>22418.97985</v>
          </cell>
          <cell r="AJ35">
            <v>24982.44873</v>
          </cell>
          <cell r="AK35">
            <v>0</v>
          </cell>
          <cell r="AL35">
            <v>0</v>
          </cell>
          <cell r="AM35">
            <v>24982.44873</v>
          </cell>
          <cell r="AN35">
            <v>24982</v>
          </cell>
          <cell r="AO35">
            <v>17073.76496</v>
          </cell>
          <cell r="AP35">
            <v>24734.558509999999</v>
          </cell>
          <cell r="AQ35">
            <v>0</v>
          </cell>
          <cell r="AR35">
            <v>24906.701059999999</v>
          </cell>
          <cell r="AS35">
            <v>0</v>
          </cell>
          <cell r="AT35">
            <v>0</v>
          </cell>
          <cell r="AU35">
            <v>24906.701059999999</v>
          </cell>
          <cell r="AV35">
            <v>24937.00013</v>
          </cell>
          <cell r="AW35">
            <v>2518.0202760000002</v>
          </cell>
          <cell r="AX35">
            <v>5.9918510000000001E-2</v>
          </cell>
          <cell r="AY35">
            <v>42024.08</v>
          </cell>
          <cell r="AZ35">
            <v>23900.766390000001</v>
          </cell>
          <cell r="BA35">
            <v>24333.439330000001</v>
          </cell>
          <cell r="BB35">
            <v>1914.4594790000001</v>
          </cell>
          <cell r="BC35">
            <v>4.555625E-2</v>
          </cell>
        </row>
        <row r="36">
          <cell r="F36">
            <v>1062016</v>
          </cell>
          <cell r="G36">
            <v>11606.923839999999</v>
          </cell>
          <cell r="H36">
            <v>958.58514539999999</v>
          </cell>
          <cell r="I36">
            <v>0</v>
          </cell>
          <cell r="J36">
            <v>12614</v>
          </cell>
          <cell r="K36">
            <v>938</v>
          </cell>
          <cell r="L36">
            <v>0</v>
          </cell>
          <cell r="M36">
            <v>1225</v>
          </cell>
          <cell r="N36">
            <v>171</v>
          </cell>
          <cell r="O36">
            <v>0</v>
          </cell>
          <cell r="P36">
            <v>29216.27</v>
          </cell>
          <cell r="Q36">
            <v>4977.28</v>
          </cell>
          <cell r="R36">
            <v>0</v>
          </cell>
          <cell r="S36">
            <v>2120</v>
          </cell>
          <cell r="T36">
            <v>311</v>
          </cell>
          <cell r="U36">
            <v>0</v>
          </cell>
          <cell r="V36">
            <v>526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5216</v>
          </cell>
          <cell r="AB36">
            <v>4489</v>
          </cell>
          <cell r="AC36">
            <v>32.9</v>
          </cell>
          <cell r="AD36">
            <v>0.24668999999999999</v>
          </cell>
          <cell r="AE36">
            <v>0.41869000000000001</v>
          </cell>
          <cell r="AF36">
            <v>17870.01456</v>
          </cell>
          <cell r="AG36">
            <v>3383.9558849999999</v>
          </cell>
          <cell r="AH36">
            <v>0</v>
          </cell>
          <cell r="AI36">
            <v>21253.970440000001</v>
          </cell>
          <cell r="AJ36">
            <v>19652.207030000001</v>
          </cell>
          <cell r="AK36">
            <v>3687.5699650000001</v>
          </cell>
          <cell r="AL36">
            <v>0</v>
          </cell>
          <cell r="AM36">
            <v>23339.776989999998</v>
          </cell>
          <cell r="AN36">
            <v>23340</v>
          </cell>
          <cell r="AO36">
            <v>16355.63544</v>
          </cell>
          <cell r="AP36">
            <v>14734.057650000001</v>
          </cell>
          <cell r="AQ36">
            <v>2325.716899</v>
          </cell>
          <cell r="AR36">
            <v>14768.48198</v>
          </cell>
          <cell r="AS36">
            <v>4205.2163090000004</v>
          </cell>
          <cell r="AT36">
            <v>0</v>
          </cell>
          <cell r="AU36">
            <v>18973.69829</v>
          </cell>
          <cell r="AV36">
            <v>20720.12977</v>
          </cell>
          <cell r="AW36">
            <v>-533.8406731</v>
          </cell>
          <cell r="AX36">
            <v>-1.5612321E-2</v>
          </cell>
          <cell r="AY36">
            <v>34193.550000000003</v>
          </cell>
          <cell r="AZ36">
            <v>18155.203809999999</v>
          </cell>
          <cell r="BA36">
            <v>20229.033080000001</v>
          </cell>
          <cell r="BB36">
            <v>-1024.9373559999999</v>
          </cell>
          <cell r="BC36">
            <v>-2.9974582E-2</v>
          </cell>
        </row>
        <row r="37">
          <cell r="F37">
            <v>1162016</v>
          </cell>
          <cell r="G37">
            <v>24553.554049999999</v>
          </cell>
          <cell r="H37">
            <v>60</v>
          </cell>
          <cell r="I37">
            <v>0</v>
          </cell>
          <cell r="J37">
            <v>23976</v>
          </cell>
          <cell r="K37">
            <v>60</v>
          </cell>
          <cell r="L37">
            <v>0</v>
          </cell>
          <cell r="M37">
            <v>1605</v>
          </cell>
          <cell r="N37">
            <v>0</v>
          </cell>
          <cell r="O37">
            <v>0</v>
          </cell>
          <cell r="P37">
            <v>77983.11</v>
          </cell>
          <cell r="Q37">
            <v>539.34</v>
          </cell>
          <cell r="R37">
            <v>0</v>
          </cell>
          <cell r="S37">
            <v>5664</v>
          </cell>
          <cell r="T37">
            <v>177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7808</v>
          </cell>
          <cell r="AB37">
            <v>474</v>
          </cell>
          <cell r="AC37">
            <v>0</v>
          </cell>
          <cell r="AD37">
            <v>0.24445</v>
          </cell>
          <cell r="AE37">
            <v>0.42388999999999999</v>
          </cell>
          <cell r="AF37">
            <v>36639.736920000003</v>
          </cell>
          <cell r="AG37">
            <v>441.42580550000002</v>
          </cell>
          <cell r="AH37">
            <v>0</v>
          </cell>
          <cell r="AI37">
            <v>37081.16272</v>
          </cell>
          <cell r="AJ37">
            <v>41396.706630000001</v>
          </cell>
          <cell r="AK37">
            <v>474.32554549999998</v>
          </cell>
          <cell r="AL37">
            <v>0</v>
          </cell>
          <cell r="AM37">
            <v>41871.032169999999</v>
          </cell>
          <cell r="AN37">
            <v>41871</v>
          </cell>
          <cell r="AO37">
            <v>28243.088950000001</v>
          </cell>
          <cell r="AP37">
            <v>34585.497900000002</v>
          </cell>
          <cell r="AQ37">
            <v>273.40168549999999</v>
          </cell>
          <cell r="AR37">
            <v>34585.497900000002</v>
          </cell>
          <cell r="AS37">
            <v>474.32554549999998</v>
          </cell>
          <cell r="AT37">
            <v>0</v>
          </cell>
          <cell r="AU37">
            <v>35059.82344</v>
          </cell>
          <cell r="AV37">
            <v>37784.306940000002</v>
          </cell>
          <cell r="AW37">
            <v>703.14421100000004</v>
          </cell>
          <cell r="AX37">
            <v>8.9546899999999995E-3</v>
          </cell>
          <cell r="AY37">
            <v>78522.45</v>
          </cell>
          <cell r="AZ37">
            <v>33180.223599999998</v>
          </cell>
          <cell r="BA37">
            <v>36656.547030000002</v>
          </cell>
          <cell r="BB37">
            <v>-424.61569589999999</v>
          </cell>
          <cell r="BC37">
            <v>-5.4075709999999999E-3</v>
          </cell>
        </row>
        <row r="38">
          <cell r="F38">
            <v>1192016</v>
          </cell>
          <cell r="G38">
            <v>18370.4372</v>
          </cell>
          <cell r="H38">
            <v>0</v>
          </cell>
          <cell r="I38">
            <v>0</v>
          </cell>
          <cell r="J38">
            <v>18118</v>
          </cell>
          <cell r="K38">
            <v>0</v>
          </cell>
          <cell r="L38">
            <v>0</v>
          </cell>
          <cell r="M38">
            <v>1264</v>
          </cell>
          <cell r="N38">
            <v>0</v>
          </cell>
          <cell r="O38">
            <v>0</v>
          </cell>
          <cell r="P38">
            <v>78927.460000000006</v>
          </cell>
          <cell r="Q38">
            <v>0</v>
          </cell>
          <cell r="R38">
            <v>0</v>
          </cell>
          <cell r="S38">
            <v>7112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7867</v>
          </cell>
          <cell r="AB38">
            <v>0</v>
          </cell>
          <cell r="AC38">
            <v>0</v>
          </cell>
          <cell r="AD38">
            <v>0.27660000000000001</v>
          </cell>
          <cell r="AE38">
            <v>0.42814999999999998</v>
          </cell>
          <cell r="AF38">
            <v>31245.461469999998</v>
          </cell>
          <cell r="AG38">
            <v>0</v>
          </cell>
          <cell r="AH38">
            <v>0</v>
          </cell>
          <cell r="AI38">
            <v>31245.461469999998</v>
          </cell>
          <cell r="AJ38">
            <v>36060.036529999998</v>
          </cell>
          <cell r="AK38">
            <v>0</v>
          </cell>
          <cell r="AL38">
            <v>0</v>
          </cell>
          <cell r="AM38">
            <v>36060.036529999998</v>
          </cell>
          <cell r="AN38">
            <v>36060</v>
          </cell>
          <cell r="AO38">
            <v>21810.449400000001</v>
          </cell>
          <cell r="AP38">
            <v>32780.020539999998</v>
          </cell>
          <cell r="AQ38">
            <v>0</v>
          </cell>
          <cell r="AR38">
            <v>32780.020539999998</v>
          </cell>
          <cell r="AS38">
            <v>0</v>
          </cell>
          <cell r="AT38">
            <v>0</v>
          </cell>
          <cell r="AU38">
            <v>32780.020539999998</v>
          </cell>
          <cell r="AV38">
            <v>34092.02693</v>
          </cell>
          <cell r="AW38">
            <v>2846.5654669999999</v>
          </cell>
          <cell r="AX38">
            <v>3.6065591000000001E-2</v>
          </cell>
          <cell r="AY38">
            <v>78927.460000000006</v>
          </cell>
          <cell r="AZ38">
            <v>30890.725930000001</v>
          </cell>
          <cell r="BA38">
            <v>32958.450169999996</v>
          </cell>
          <cell r="BB38">
            <v>1712.988701</v>
          </cell>
          <cell r="BC38">
            <v>2.170333E-2</v>
          </cell>
        </row>
        <row r="39">
          <cell r="F39">
            <v>1212016</v>
          </cell>
          <cell r="G39">
            <v>1366.0692770000001</v>
          </cell>
          <cell r="H39">
            <v>0</v>
          </cell>
          <cell r="I39">
            <v>0</v>
          </cell>
          <cell r="J39">
            <v>1370</v>
          </cell>
          <cell r="K39">
            <v>0</v>
          </cell>
          <cell r="L39">
            <v>0</v>
          </cell>
          <cell r="M39">
            <v>45</v>
          </cell>
          <cell r="N39">
            <v>0</v>
          </cell>
          <cell r="O39">
            <v>0</v>
          </cell>
          <cell r="P39">
            <v>12305.84</v>
          </cell>
          <cell r="Q39">
            <v>0</v>
          </cell>
          <cell r="R39">
            <v>0</v>
          </cell>
          <cell r="S39">
            <v>640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416</v>
          </cell>
          <cell r="AB39">
            <v>0</v>
          </cell>
          <cell r="AC39">
            <v>0</v>
          </cell>
          <cell r="AD39">
            <v>0.24668999999999999</v>
          </cell>
          <cell r="AE39">
            <v>0.42459999999999998</v>
          </cell>
          <cell r="AF39">
            <v>2309.5194889999998</v>
          </cell>
          <cell r="AG39">
            <v>0</v>
          </cell>
          <cell r="AH39">
            <v>0</v>
          </cell>
          <cell r="AI39">
            <v>2309.5194889999998</v>
          </cell>
          <cell r="AJ39">
            <v>3060.175729</v>
          </cell>
          <cell r="AK39">
            <v>0</v>
          </cell>
          <cell r="AL39">
            <v>0</v>
          </cell>
          <cell r="AM39">
            <v>3060.175729</v>
          </cell>
          <cell r="AN39">
            <v>3060</v>
          </cell>
          <cell r="AO39">
            <v>1513.692317</v>
          </cell>
          <cell r="AP39">
            <v>3036.3790560000002</v>
          </cell>
          <cell r="AQ39">
            <v>0</v>
          </cell>
          <cell r="AR39">
            <v>3036.3790560000002</v>
          </cell>
          <cell r="AS39">
            <v>0</v>
          </cell>
          <cell r="AT39">
            <v>0</v>
          </cell>
          <cell r="AU39">
            <v>3036.3790560000002</v>
          </cell>
          <cell r="AV39">
            <v>3045.8977249999998</v>
          </cell>
          <cell r="AW39">
            <v>736.37823630000003</v>
          </cell>
          <cell r="AX39">
            <v>5.9839738000000003E-2</v>
          </cell>
          <cell r="AY39">
            <v>12305.84</v>
          </cell>
          <cell r="AZ39">
            <v>2741.8129159999999</v>
          </cell>
          <cell r="BA39">
            <v>2869.1580410000001</v>
          </cell>
          <cell r="BB39">
            <v>559.63855269999999</v>
          </cell>
          <cell r="BC39">
            <v>4.5477477000000002E-2</v>
          </cell>
        </row>
        <row r="40">
          <cell r="F40">
            <v>1322016</v>
          </cell>
          <cell r="G40">
            <v>28227.886409999999</v>
          </cell>
          <cell r="H40">
            <v>7979.2007839999997</v>
          </cell>
          <cell r="I40">
            <v>0</v>
          </cell>
          <cell r="J40">
            <v>30986</v>
          </cell>
          <cell r="K40">
            <v>8433</v>
          </cell>
          <cell r="L40">
            <v>0</v>
          </cell>
          <cell r="M40">
            <v>2146</v>
          </cell>
          <cell r="N40">
            <v>110</v>
          </cell>
          <cell r="O40">
            <v>0</v>
          </cell>
          <cell r="P40">
            <v>90845.46</v>
          </cell>
          <cell r="Q40">
            <v>102949.3</v>
          </cell>
          <cell r="R40">
            <v>0</v>
          </cell>
          <cell r="S40">
            <v>6849</v>
          </cell>
          <cell r="T40">
            <v>5913</v>
          </cell>
          <cell r="U40">
            <v>0</v>
          </cell>
          <cell r="V40">
            <v>42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8070</v>
          </cell>
          <cell r="AB40">
            <v>13069</v>
          </cell>
          <cell r="AC40">
            <v>0</v>
          </cell>
          <cell r="AD40">
            <v>0.24445</v>
          </cell>
          <cell r="AE40">
            <v>0.42388999999999999</v>
          </cell>
          <cell r="AF40">
            <v>42390.649290000001</v>
          </cell>
          <cell r="AG40">
            <v>20012.827829999998</v>
          </cell>
          <cell r="AH40">
            <v>0</v>
          </cell>
          <cell r="AI40">
            <v>62403.47711</v>
          </cell>
          <cell r="AJ40">
            <v>47932.222349999996</v>
          </cell>
          <cell r="AK40">
            <v>26292.735130000001</v>
          </cell>
          <cell r="AL40">
            <v>0</v>
          </cell>
          <cell r="AM40">
            <v>74224.957469999994</v>
          </cell>
          <cell r="AN40">
            <v>74225</v>
          </cell>
          <cell r="AO40">
            <v>43630.515740000003</v>
          </cell>
          <cell r="AP40">
            <v>54987.662940000002</v>
          </cell>
          <cell r="AQ40">
            <v>20670.315409999999</v>
          </cell>
          <cell r="AR40">
            <v>54987.662940000002</v>
          </cell>
          <cell r="AS40">
            <v>26210.133819999999</v>
          </cell>
          <cell r="AT40">
            <v>0</v>
          </cell>
          <cell r="AU40">
            <v>81197.796759999997</v>
          </cell>
          <cell r="AV40">
            <v>78408.661049999995</v>
          </cell>
          <cell r="AW40">
            <v>16005.183929999999</v>
          </cell>
          <cell r="AX40">
            <v>8.2588321000000006E-2</v>
          </cell>
          <cell r="AY40">
            <v>193794.76</v>
          </cell>
          <cell r="AZ40">
            <v>76558.911949999994</v>
          </cell>
          <cell r="BA40">
            <v>75625.330159999998</v>
          </cell>
          <cell r="BB40">
            <v>13221.85305</v>
          </cell>
          <cell r="BC40">
            <v>6.8226061000000005E-2</v>
          </cell>
        </row>
        <row r="41">
          <cell r="F41">
            <v>1332016</v>
          </cell>
          <cell r="G41">
            <v>34587.600740000002</v>
          </cell>
          <cell r="H41">
            <v>4206.329968</v>
          </cell>
          <cell r="I41">
            <v>0</v>
          </cell>
          <cell r="J41">
            <v>34993</v>
          </cell>
          <cell r="K41">
            <v>4269</v>
          </cell>
          <cell r="L41">
            <v>0</v>
          </cell>
          <cell r="M41">
            <v>3492</v>
          </cell>
          <cell r="N41">
            <v>1</v>
          </cell>
          <cell r="O41">
            <v>0</v>
          </cell>
          <cell r="P41">
            <v>150642.51</v>
          </cell>
          <cell r="Q41">
            <v>63259.33</v>
          </cell>
          <cell r="R41">
            <v>0</v>
          </cell>
          <cell r="S41">
            <v>13539</v>
          </cell>
          <cell r="T41">
            <v>5898</v>
          </cell>
          <cell r="U41">
            <v>0</v>
          </cell>
          <cell r="V41">
            <v>24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13020</v>
          </cell>
          <cell r="AB41">
            <v>6424</v>
          </cell>
          <cell r="AC41">
            <v>0</v>
          </cell>
          <cell r="AD41">
            <v>0.24445</v>
          </cell>
          <cell r="AE41">
            <v>0.42388999999999999</v>
          </cell>
          <cell r="AF41">
            <v>59318.171609999998</v>
          </cell>
          <cell r="AG41">
            <v>13073.951300000001</v>
          </cell>
          <cell r="AH41">
            <v>0</v>
          </cell>
          <cell r="AI41">
            <v>72392.122910000006</v>
          </cell>
          <cell r="AJ41">
            <v>68507.364719999998</v>
          </cell>
          <cell r="AK41">
            <v>16932.77043</v>
          </cell>
          <cell r="AL41">
            <v>0</v>
          </cell>
          <cell r="AM41">
            <v>85440.135150000002</v>
          </cell>
          <cell r="AN41">
            <v>85440</v>
          </cell>
          <cell r="AO41">
            <v>47040.016510000001</v>
          </cell>
          <cell r="AP41">
            <v>71088.455400000006</v>
          </cell>
          <cell r="AQ41">
            <v>18861.177739999999</v>
          </cell>
          <cell r="AR41">
            <v>71088.455400000006</v>
          </cell>
          <cell r="AS41">
            <v>21584.247100000001</v>
          </cell>
          <cell r="AT41">
            <v>0</v>
          </cell>
          <cell r="AU41">
            <v>92672.702489999996</v>
          </cell>
          <cell r="AV41">
            <v>89779.67555</v>
          </cell>
          <cell r="AW41">
            <v>17387.552650000001</v>
          </cell>
          <cell r="AX41">
            <v>8.1287531999999996E-2</v>
          </cell>
          <cell r="AY41">
            <v>213901.84</v>
          </cell>
          <cell r="AZ41">
            <v>87552.512470000001</v>
          </cell>
          <cell r="BA41">
            <v>86707.561539999995</v>
          </cell>
          <cell r="BB41">
            <v>14315.438630000001</v>
          </cell>
          <cell r="BC41">
            <v>6.6925270999999995E-2</v>
          </cell>
        </row>
        <row r="42">
          <cell r="F42">
            <v>1352016</v>
          </cell>
          <cell r="G42">
            <v>46132.979720000003</v>
          </cell>
          <cell r="H42">
            <v>0</v>
          </cell>
          <cell r="I42">
            <v>0</v>
          </cell>
          <cell r="J42">
            <v>47149</v>
          </cell>
          <cell r="K42">
            <v>0</v>
          </cell>
          <cell r="L42">
            <v>0</v>
          </cell>
          <cell r="M42">
            <v>3947</v>
          </cell>
          <cell r="N42">
            <v>0</v>
          </cell>
          <cell r="O42">
            <v>0</v>
          </cell>
          <cell r="P42">
            <v>192455.5</v>
          </cell>
          <cell r="Q42">
            <v>340.37</v>
          </cell>
          <cell r="R42">
            <v>0</v>
          </cell>
          <cell r="S42">
            <v>14224</v>
          </cell>
          <cell r="T42">
            <v>80</v>
          </cell>
          <cell r="U42">
            <v>0</v>
          </cell>
          <cell r="V42">
            <v>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14608</v>
          </cell>
          <cell r="AB42">
            <v>80</v>
          </cell>
          <cell r="AC42">
            <v>65.8</v>
          </cell>
          <cell r="AD42">
            <v>0.25969999999999999</v>
          </cell>
          <cell r="AE42">
            <v>0.42462</v>
          </cell>
          <cell r="AF42">
            <v>73382.287630000006</v>
          </cell>
          <cell r="AG42">
            <v>113.9696</v>
          </cell>
          <cell r="AH42">
            <v>0</v>
          </cell>
          <cell r="AI42">
            <v>73496.257230000003</v>
          </cell>
          <cell r="AJ42">
            <v>85122.073130000004</v>
          </cell>
          <cell r="AK42">
            <v>134.73217</v>
          </cell>
          <cell r="AL42">
            <v>0</v>
          </cell>
          <cell r="AM42">
            <v>85256.805300000007</v>
          </cell>
          <cell r="AN42">
            <v>85257</v>
          </cell>
          <cell r="AO42">
            <v>53894.453320000001</v>
          </cell>
          <cell r="AP42">
            <v>74105.619059999997</v>
          </cell>
          <cell r="AQ42">
            <v>106.13181</v>
          </cell>
          <cell r="AR42">
            <v>74174.467709999997</v>
          </cell>
          <cell r="AS42">
            <v>140.10140999999999</v>
          </cell>
          <cell r="AT42">
            <v>0</v>
          </cell>
          <cell r="AU42">
            <v>74314.56912</v>
          </cell>
          <cell r="AV42">
            <v>78691.463589999999</v>
          </cell>
          <cell r="AW42">
            <v>5195.206365</v>
          </cell>
          <cell r="AX42">
            <v>2.6946668E-2</v>
          </cell>
          <cell r="AY42">
            <v>192795.87</v>
          </cell>
          <cell r="AZ42">
            <v>69699.594840000005</v>
          </cell>
          <cell r="BA42">
            <v>75922.479019999999</v>
          </cell>
          <cell r="BB42">
            <v>2426.2217949999999</v>
          </cell>
          <cell r="BC42">
            <v>1.2584408E-2</v>
          </cell>
        </row>
        <row r="43">
          <cell r="F43">
            <v>1382016</v>
          </cell>
          <cell r="G43">
            <v>13905.542090000001</v>
          </cell>
          <cell r="H43">
            <v>735.91795019999995</v>
          </cell>
          <cell r="I43">
            <v>0</v>
          </cell>
          <cell r="J43">
            <v>13932</v>
          </cell>
          <cell r="K43">
            <v>732</v>
          </cell>
          <cell r="L43">
            <v>0</v>
          </cell>
          <cell r="M43">
            <v>434</v>
          </cell>
          <cell r="N43">
            <v>0</v>
          </cell>
          <cell r="O43">
            <v>0</v>
          </cell>
          <cell r="P43">
            <v>26335.75</v>
          </cell>
          <cell r="Q43">
            <v>18942.55</v>
          </cell>
          <cell r="R43">
            <v>0</v>
          </cell>
          <cell r="S43">
            <v>2152</v>
          </cell>
          <cell r="T43">
            <v>1375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6048</v>
          </cell>
          <cell r="AB43">
            <v>8087</v>
          </cell>
          <cell r="AC43">
            <v>0</v>
          </cell>
          <cell r="AD43">
            <v>0.24445</v>
          </cell>
          <cell r="AE43">
            <v>0.42388999999999999</v>
          </cell>
          <cell r="AF43">
            <v>19886.94443</v>
          </cell>
          <cell r="AG43">
            <v>5581.8687900000004</v>
          </cell>
          <cell r="AH43">
            <v>0</v>
          </cell>
          <cell r="AI43">
            <v>25468.81322</v>
          </cell>
          <cell r="AJ43">
            <v>21493.425179999998</v>
          </cell>
          <cell r="AK43">
            <v>6737.3643400000001</v>
          </cell>
          <cell r="AL43">
            <v>0</v>
          </cell>
          <cell r="AM43">
            <v>28230.789519999998</v>
          </cell>
          <cell r="AN43">
            <v>28231</v>
          </cell>
          <cell r="AO43">
            <v>18530.76079</v>
          </cell>
          <cell r="AP43">
            <v>17657.21142</v>
          </cell>
          <cell r="AQ43">
            <v>4481.3500480000002</v>
          </cell>
          <cell r="AR43">
            <v>17657.21142</v>
          </cell>
          <cell r="AS43">
            <v>7909.3484779999999</v>
          </cell>
          <cell r="AT43">
            <v>0</v>
          </cell>
          <cell r="AU43">
            <v>25566.55989</v>
          </cell>
          <cell r="AV43">
            <v>26632.25174</v>
          </cell>
          <cell r="AW43">
            <v>1163.4385259999999</v>
          </cell>
          <cell r="AX43">
            <v>2.5695277999999998E-2</v>
          </cell>
          <cell r="AY43">
            <v>45278.3</v>
          </cell>
          <cell r="AZ43">
            <v>24482.728640000001</v>
          </cell>
          <cell r="BA43">
            <v>25981.952990000002</v>
          </cell>
          <cell r="BB43">
            <v>513.13977209999996</v>
          </cell>
          <cell r="BC43">
            <v>1.1333018E-2</v>
          </cell>
        </row>
        <row r="44">
          <cell r="F44">
            <v>1462016</v>
          </cell>
          <cell r="G44">
            <v>19266.93159</v>
          </cell>
          <cell r="H44">
            <v>8517.4775910000008</v>
          </cell>
          <cell r="I44">
            <v>993.56133620000003</v>
          </cell>
          <cell r="J44">
            <v>20686</v>
          </cell>
          <cell r="K44">
            <v>8940</v>
          </cell>
          <cell r="L44">
            <v>1049</v>
          </cell>
          <cell r="M44">
            <v>564</v>
          </cell>
          <cell r="N44">
            <v>0</v>
          </cell>
          <cell r="O44">
            <v>0</v>
          </cell>
          <cell r="P44">
            <v>156841.89000000001</v>
          </cell>
          <cell r="Q44">
            <v>85357.119999999995</v>
          </cell>
          <cell r="R44">
            <v>34045.08</v>
          </cell>
          <cell r="S44">
            <v>7034</v>
          </cell>
          <cell r="T44">
            <v>3174</v>
          </cell>
          <cell r="U44">
            <v>1018</v>
          </cell>
          <cell r="V44">
            <v>167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6315</v>
          </cell>
          <cell r="AB44">
            <v>10971</v>
          </cell>
          <cell r="AC44">
            <v>2270.38</v>
          </cell>
          <cell r="AD44">
            <v>0.24784999999999999</v>
          </cell>
          <cell r="AE44">
            <v>0.42044999999999999</v>
          </cell>
          <cell r="AF44">
            <v>30670.733700000001</v>
          </cell>
          <cell r="AG44">
            <v>16801.363580000001</v>
          </cell>
          <cell r="AH44">
            <v>2069.551297</v>
          </cell>
          <cell r="AI44">
            <v>49541.648580000001</v>
          </cell>
          <cell r="AJ44">
            <v>40238.088989999997</v>
          </cell>
          <cell r="AK44">
            <v>22008.1479</v>
          </cell>
          <cell r="AL44">
            <v>4146.3011770000003</v>
          </cell>
          <cell r="AM44">
            <v>66392.538069999995</v>
          </cell>
          <cell r="AN44">
            <v>66393</v>
          </cell>
          <cell r="AO44">
            <v>33626.305619999999</v>
          </cell>
          <cell r="AP44">
            <v>37632.055249999998</v>
          </cell>
          <cell r="AQ44">
            <v>17094.15784</v>
          </cell>
          <cell r="AR44">
            <v>40007.626600000003</v>
          </cell>
          <cell r="AS44">
            <v>21706.914789999999</v>
          </cell>
          <cell r="AT44">
            <v>4146.3011770000003</v>
          </cell>
          <cell r="AU44">
            <v>65860.842569999993</v>
          </cell>
          <cell r="AV44">
            <v>66073.520770000003</v>
          </cell>
          <cell r="AW44">
            <v>16531.872189999998</v>
          </cell>
          <cell r="AX44">
            <v>5.9845162E-2</v>
          </cell>
          <cell r="AY44">
            <v>276244.09000000003</v>
          </cell>
          <cell r="AZ44">
            <v>59248.359790000002</v>
          </cell>
          <cell r="BA44">
            <v>62106.0311</v>
          </cell>
          <cell r="BB44">
            <v>12564.382519999999</v>
          </cell>
          <cell r="BC44">
            <v>4.5482900999999999E-2</v>
          </cell>
        </row>
        <row r="45">
          <cell r="F45">
            <v>1472016</v>
          </cell>
          <cell r="G45">
            <v>10786.014789999999</v>
          </cell>
          <cell r="H45">
            <v>328.7700461</v>
          </cell>
          <cell r="I45">
            <v>0</v>
          </cell>
          <cell r="J45">
            <v>9672</v>
          </cell>
          <cell r="K45">
            <v>263</v>
          </cell>
          <cell r="L45">
            <v>0</v>
          </cell>
          <cell r="M45">
            <v>280</v>
          </cell>
          <cell r="N45">
            <v>0</v>
          </cell>
          <cell r="O45">
            <v>0</v>
          </cell>
          <cell r="P45">
            <v>19769.740000000002</v>
          </cell>
          <cell r="Q45">
            <v>735.28</v>
          </cell>
          <cell r="R45">
            <v>0</v>
          </cell>
          <cell r="S45">
            <v>2311</v>
          </cell>
          <cell r="T45">
            <v>122</v>
          </cell>
          <cell r="U45">
            <v>0</v>
          </cell>
          <cell r="V45">
            <v>25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1812</v>
          </cell>
          <cell r="AB45">
            <v>320</v>
          </cell>
          <cell r="AC45">
            <v>0</v>
          </cell>
          <cell r="AD45">
            <v>0.24445</v>
          </cell>
          <cell r="AE45">
            <v>0.42388999999999999</v>
          </cell>
          <cell r="AF45">
            <v>14787.61038</v>
          </cell>
          <cell r="AG45">
            <v>605.60375929999998</v>
          </cell>
          <cell r="AH45">
            <v>0</v>
          </cell>
          <cell r="AI45">
            <v>15393.21414</v>
          </cell>
          <cell r="AJ45">
            <v>15993.56452</v>
          </cell>
          <cell r="AK45">
            <v>650.45583929999998</v>
          </cell>
          <cell r="AL45">
            <v>0</v>
          </cell>
          <cell r="AM45">
            <v>16644.020359999999</v>
          </cell>
          <cell r="AN45">
            <v>16644</v>
          </cell>
          <cell r="AO45">
            <v>11915.952240000001</v>
          </cell>
          <cell r="AP45">
            <v>9298.7194930000005</v>
          </cell>
          <cell r="AQ45">
            <v>691.21815409999999</v>
          </cell>
          <cell r="AR45">
            <v>9298.7194930000005</v>
          </cell>
          <cell r="AS45">
            <v>826.86295410000002</v>
          </cell>
          <cell r="AT45">
            <v>0</v>
          </cell>
          <cell r="AU45">
            <v>10125.58245</v>
          </cell>
          <cell r="AV45">
            <v>12732.957609999999</v>
          </cell>
          <cell r="AW45">
            <v>-2660.256527</v>
          </cell>
          <cell r="AX45">
            <v>-0.12973684099999999</v>
          </cell>
          <cell r="AY45">
            <v>20505.02</v>
          </cell>
          <cell r="AZ45">
            <v>9634.7517050000006</v>
          </cell>
          <cell r="BA45">
            <v>12438.45917</v>
          </cell>
          <cell r="BB45">
            <v>-2954.7549730000001</v>
          </cell>
          <cell r="BC45">
            <v>-0.14409910200000001</v>
          </cell>
        </row>
        <row r="46">
          <cell r="F46">
            <v>1492016</v>
          </cell>
          <cell r="G46">
            <v>17664.123909999998</v>
          </cell>
          <cell r="H46">
            <v>0</v>
          </cell>
          <cell r="I46">
            <v>0</v>
          </cell>
          <cell r="J46">
            <v>17501</v>
          </cell>
          <cell r="K46">
            <v>0</v>
          </cell>
          <cell r="L46">
            <v>0</v>
          </cell>
          <cell r="M46">
            <v>228</v>
          </cell>
          <cell r="N46">
            <v>0</v>
          </cell>
          <cell r="O46">
            <v>0</v>
          </cell>
          <cell r="P46">
            <v>106328.76</v>
          </cell>
          <cell r="Q46">
            <v>0</v>
          </cell>
          <cell r="R46">
            <v>0</v>
          </cell>
          <cell r="S46">
            <v>6959</v>
          </cell>
          <cell r="T46">
            <v>0</v>
          </cell>
          <cell r="U46">
            <v>0</v>
          </cell>
          <cell r="V46">
            <v>184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5895</v>
          </cell>
          <cell r="AB46">
            <v>0</v>
          </cell>
          <cell r="AC46">
            <v>0</v>
          </cell>
          <cell r="AD46">
            <v>0.27660000000000001</v>
          </cell>
          <cell r="AE46">
            <v>0.42814999999999998</v>
          </cell>
          <cell r="AF46">
            <v>28416.611860000001</v>
          </cell>
          <cell r="AG46">
            <v>0</v>
          </cell>
          <cell r="AH46">
            <v>0</v>
          </cell>
          <cell r="AI46">
            <v>28416.611860000001</v>
          </cell>
          <cell r="AJ46">
            <v>34902.666219999999</v>
          </cell>
          <cell r="AK46">
            <v>0</v>
          </cell>
          <cell r="AL46">
            <v>0</v>
          </cell>
          <cell r="AM46">
            <v>34902.666219999999</v>
          </cell>
          <cell r="AN46">
            <v>34903</v>
          </cell>
          <cell r="AO46">
            <v>19522.680909999999</v>
          </cell>
          <cell r="AP46">
            <v>32666.135539999999</v>
          </cell>
          <cell r="AQ46">
            <v>0</v>
          </cell>
          <cell r="AR46">
            <v>32666.135539999999</v>
          </cell>
          <cell r="AS46">
            <v>0</v>
          </cell>
          <cell r="AT46">
            <v>0</v>
          </cell>
          <cell r="AU46">
            <v>32666.135539999999</v>
          </cell>
          <cell r="AV46">
            <v>33560.747810000001</v>
          </cell>
          <cell r="AW46">
            <v>5144.1359510000002</v>
          </cell>
          <cell r="AX46">
            <v>4.8379535000000001E-2</v>
          </cell>
          <cell r="AY46">
            <v>106328.76</v>
          </cell>
          <cell r="AZ46">
            <v>30120.933229999999</v>
          </cell>
          <cell r="BA46">
            <v>32033.62643</v>
          </cell>
          <cell r="BB46">
            <v>3617.0145670000002</v>
          </cell>
          <cell r="BC46">
            <v>3.4017274E-2</v>
          </cell>
        </row>
        <row r="47">
          <cell r="F47">
            <v>1532016</v>
          </cell>
          <cell r="G47">
            <v>14331.54333</v>
          </cell>
          <cell r="H47">
            <v>0</v>
          </cell>
          <cell r="I47">
            <v>0</v>
          </cell>
          <cell r="J47">
            <v>14875</v>
          </cell>
          <cell r="K47">
            <v>0</v>
          </cell>
          <cell r="L47">
            <v>0</v>
          </cell>
          <cell r="M47">
            <v>447</v>
          </cell>
          <cell r="N47">
            <v>0</v>
          </cell>
          <cell r="O47">
            <v>0</v>
          </cell>
          <cell r="P47">
            <v>119305.24</v>
          </cell>
          <cell r="Q47">
            <v>0</v>
          </cell>
          <cell r="R47">
            <v>0</v>
          </cell>
          <cell r="S47">
            <v>8455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10470</v>
          </cell>
          <cell r="AB47">
            <v>0</v>
          </cell>
          <cell r="AC47">
            <v>0</v>
          </cell>
          <cell r="AD47">
            <v>0.27660000000000001</v>
          </cell>
          <cell r="AE47">
            <v>0.42814999999999998</v>
          </cell>
          <cell r="AF47">
            <v>28573.45566</v>
          </cell>
          <cell r="AG47">
            <v>0</v>
          </cell>
          <cell r="AH47">
            <v>0</v>
          </cell>
          <cell r="AI47">
            <v>28573.45566</v>
          </cell>
          <cell r="AJ47">
            <v>35851.075299999997</v>
          </cell>
          <cell r="AK47">
            <v>0</v>
          </cell>
          <cell r="AL47">
            <v>0</v>
          </cell>
          <cell r="AM47">
            <v>35851.075299999997</v>
          </cell>
          <cell r="AN47">
            <v>35851</v>
          </cell>
          <cell r="AO47">
            <v>17674.545330000001</v>
          </cell>
          <cell r="AP47">
            <v>35719.357530000001</v>
          </cell>
          <cell r="AQ47">
            <v>0</v>
          </cell>
          <cell r="AR47">
            <v>35719.357530000001</v>
          </cell>
          <cell r="AS47">
            <v>0</v>
          </cell>
          <cell r="AT47">
            <v>0</v>
          </cell>
          <cell r="AU47">
            <v>35719.357530000001</v>
          </cell>
          <cell r="AV47">
            <v>35772.04464</v>
          </cell>
          <cell r="AW47">
            <v>7198.5889770000003</v>
          </cell>
          <cell r="AX47">
            <v>6.0337575999999997E-2</v>
          </cell>
          <cell r="AY47">
            <v>119305.24</v>
          </cell>
          <cell r="AZ47">
            <v>32863.535900000003</v>
          </cell>
          <cell r="BA47">
            <v>34058.551659999997</v>
          </cell>
          <cell r="BB47">
            <v>5485.096004</v>
          </cell>
          <cell r="BC47">
            <v>4.5975315000000003E-2</v>
          </cell>
        </row>
        <row r="48">
          <cell r="F48">
            <v>1562016</v>
          </cell>
          <cell r="G48">
            <v>0</v>
          </cell>
          <cell r="H48">
            <v>185.8959596</v>
          </cell>
          <cell r="I48">
            <v>0</v>
          </cell>
          <cell r="J48">
            <v>0</v>
          </cell>
          <cell r="K48">
            <v>188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1145.3399999999999</v>
          </cell>
          <cell r="R48">
            <v>0</v>
          </cell>
          <cell r="S48">
            <v>0</v>
          </cell>
          <cell r="T48">
            <v>251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0.24445</v>
          </cell>
          <cell r="AE48">
            <v>0.42388999999999999</v>
          </cell>
          <cell r="AF48">
            <v>0</v>
          </cell>
          <cell r="AG48">
            <v>447.74591830000003</v>
          </cell>
          <cell r="AH48">
            <v>0</v>
          </cell>
          <cell r="AI48">
            <v>447.74591830000003</v>
          </cell>
          <cell r="AJ48">
            <v>0</v>
          </cell>
          <cell r="AK48">
            <v>517.61165830000004</v>
          </cell>
          <cell r="AL48">
            <v>0</v>
          </cell>
          <cell r="AM48">
            <v>517.61165830000004</v>
          </cell>
          <cell r="AN48">
            <v>518</v>
          </cell>
          <cell r="AO48">
            <v>185.8959596</v>
          </cell>
          <cell r="AP48">
            <v>0</v>
          </cell>
          <cell r="AQ48">
            <v>570.25614499999995</v>
          </cell>
          <cell r="AR48">
            <v>0</v>
          </cell>
          <cell r="AS48">
            <v>570.25614499999995</v>
          </cell>
          <cell r="AT48">
            <v>0</v>
          </cell>
          <cell r="AU48">
            <v>570.25614499999995</v>
          </cell>
          <cell r="AV48">
            <v>549.19835030000002</v>
          </cell>
          <cell r="AW48">
            <v>101.452432</v>
          </cell>
          <cell r="AX48">
            <v>8.8578440999999994E-2</v>
          </cell>
          <cell r="AY48">
            <v>1145.3399999999999</v>
          </cell>
          <cell r="AZ48">
            <v>542.84002529999998</v>
          </cell>
          <cell r="BA48">
            <v>532.74867849999998</v>
          </cell>
          <cell r="BB48">
            <v>85.002760199999997</v>
          </cell>
          <cell r="BC48">
            <v>7.4216181000000006E-2</v>
          </cell>
        </row>
        <row r="49">
          <cell r="F49">
            <v>1572016</v>
          </cell>
          <cell r="G49">
            <v>13879.59476</v>
          </cell>
          <cell r="H49">
            <v>0</v>
          </cell>
          <cell r="I49">
            <v>0</v>
          </cell>
          <cell r="J49">
            <v>13846</v>
          </cell>
          <cell r="K49">
            <v>0</v>
          </cell>
          <cell r="L49">
            <v>0</v>
          </cell>
          <cell r="M49">
            <v>1000</v>
          </cell>
          <cell r="N49">
            <v>0</v>
          </cell>
          <cell r="O49">
            <v>0</v>
          </cell>
          <cell r="P49">
            <v>80424.28</v>
          </cell>
          <cell r="Q49">
            <v>0</v>
          </cell>
          <cell r="R49">
            <v>0</v>
          </cell>
          <cell r="S49">
            <v>5981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7690</v>
          </cell>
          <cell r="AB49">
            <v>0</v>
          </cell>
          <cell r="AC49">
            <v>1118.74</v>
          </cell>
          <cell r="AD49">
            <v>0.25969999999999999</v>
          </cell>
          <cell r="AE49">
            <v>0.42459999999999998</v>
          </cell>
          <cell r="AF49">
            <v>24982.193879999999</v>
          </cell>
          <cell r="AG49">
            <v>0</v>
          </cell>
          <cell r="AH49">
            <v>0</v>
          </cell>
          <cell r="AI49">
            <v>24982.193879999999</v>
          </cell>
          <cell r="AJ49">
            <v>29888.074960000002</v>
          </cell>
          <cell r="AK49">
            <v>0</v>
          </cell>
          <cell r="AL49">
            <v>0</v>
          </cell>
          <cell r="AM49">
            <v>29888.074960000002</v>
          </cell>
          <cell r="AN49">
            <v>29888</v>
          </cell>
          <cell r="AO49">
            <v>16876.687760000001</v>
          </cell>
          <cell r="AP49">
            <v>25226.93504</v>
          </cell>
          <cell r="AQ49">
            <v>0</v>
          </cell>
          <cell r="AR49">
            <v>26397.508559999998</v>
          </cell>
          <cell r="AS49">
            <v>0</v>
          </cell>
          <cell r="AT49">
            <v>0</v>
          </cell>
          <cell r="AU49">
            <v>26397.508559999998</v>
          </cell>
          <cell r="AV49">
            <v>27793.735120000001</v>
          </cell>
          <cell r="AW49">
            <v>2811.5412379999998</v>
          </cell>
          <cell r="AX49">
            <v>3.4958861000000001E-2</v>
          </cell>
          <cell r="AY49">
            <v>80424.28</v>
          </cell>
          <cell r="AZ49">
            <v>24472.384419999998</v>
          </cell>
          <cell r="BA49">
            <v>26638.660629999998</v>
          </cell>
          <cell r="BB49">
            <v>1656.4667529999999</v>
          </cell>
          <cell r="BC49">
            <v>2.05966E-2</v>
          </cell>
        </row>
        <row r="50">
          <cell r="F50">
            <v>1612016</v>
          </cell>
          <cell r="G50">
            <v>12955.115659999999</v>
          </cell>
          <cell r="H50">
            <v>992.90099290000001</v>
          </cell>
          <cell r="I50">
            <v>0</v>
          </cell>
          <cell r="J50">
            <v>13124</v>
          </cell>
          <cell r="K50">
            <v>1001</v>
          </cell>
          <cell r="L50">
            <v>0</v>
          </cell>
          <cell r="M50">
            <v>1210</v>
          </cell>
          <cell r="N50">
            <v>197</v>
          </cell>
          <cell r="O50">
            <v>0</v>
          </cell>
          <cell r="P50">
            <v>44613.72</v>
          </cell>
          <cell r="Q50">
            <v>9408.15</v>
          </cell>
          <cell r="R50">
            <v>0</v>
          </cell>
          <cell r="S50">
            <v>2697</v>
          </cell>
          <cell r="T50">
            <v>530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6098</v>
          </cell>
          <cell r="AB50">
            <v>2433</v>
          </cell>
          <cell r="AC50">
            <v>65.8</v>
          </cell>
          <cell r="AD50">
            <v>0.24784999999999999</v>
          </cell>
          <cell r="AE50">
            <v>0.42044999999999999</v>
          </cell>
          <cell r="AF50">
            <v>20238.216690000001</v>
          </cell>
          <cell r="AG50">
            <v>2809.9346759999999</v>
          </cell>
          <cell r="AH50">
            <v>0</v>
          </cell>
          <cell r="AI50">
            <v>23048.15136</v>
          </cell>
          <cell r="AJ50">
            <v>22959.653610000001</v>
          </cell>
          <cell r="AK50">
            <v>3383.8318260000001</v>
          </cell>
          <cell r="AL50">
            <v>0</v>
          </cell>
          <cell r="AM50">
            <v>26343.485430000001</v>
          </cell>
          <cell r="AN50">
            <v>26343</v>
          </cell>
          <cell r="AO50">
            <v>17469.424999999999</v>
          </cell>
          <cell r="AP50">
            <v>20701.82994</v>
          </cell>
          <cell r="AQ50">
            <v>2194.9201659999999</v>
          </cell>
          <cell r="AR50">
            <v>20770.67859</v>
          </cell>
          <cell r="AS50">
            <v>3217.875016</v>
          </cell>
          <cell r="AT50">
            <v>0</v>
          </cell>
          <cell r="AU50">
            <v>23988.553609999999</v>
          </cell>
          <cell r="AV50">
            <v>24930.52634</v>
          </cell>
          <cell r="AW50">
            <v>1882.3749749999999</v>
          </cell>
          <cell r="AX50">
            <v>3.4844684000000001E-2</v>
          </cell>
          <cell r="AY50">
            <v>54021.87</v>
          </cell>
          <cell r="AZ50">
            <v>22695.426630000002</v>
          </cell>
          <cell r="BA50">
            <v>24154.650150000001</v>
          </cell>
          <cell r="BB50">
            <v>1106.4987880000001</v>
          </cell>
          <cell r="BC50">
            <v>2.0482423E-2</v>
          </cell>
        </row>
        <row r="51">
          <cell r="F51">
            <v>1622016</v>
          </cell>
          <cell r="G51">
            <v>23793.948830000001</v>
          </cell>
          <cell r="H51">
            <v>264.06648669999998</v>
          </cell>
          <cell r="I51">
            <v>0</v>
          </cell>
          <cell r="J51">
            <v>24893</v>
          </cell>
          <cell r="K51">
            <v>276</v>
          </cell>
          <cell r="L51">
            <v>0</v>
          </cell>
          <cell r="M51">
            <v>1890</v>
          </cell>
          <cell r="N51">
            <v>0</v>
          </cell>
          <cell r="O51">
            <v>0</v>
          </cell>
          <cell r="P51">
            <v>112020.11</v>
          </cell>
          <cell r="Q51">
            <v>4312.7</v>
          </cell>
          <cell r="R51">
            <v>0</v>
          </cell>
          <cell r="S51">
            <v>6623</v>
          </cell>
          <cell r="T51">
            <v>231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12926</v>
          </cell>
          <cell r="AB51">
            <v>171</v>
          </cell>
          <cell r="AC51">
            <v>0</v>
          </cell>
          <cell r="AD51">
            <v>0.27660000000000001</v>
          </cell>
          <cell r="AE51">
            <v>0.42814999999999998</v>
          </cell>
          <cell r="AF51">
            <v>39317.535170000003</v>
          </cell>
          <cell r="AG51">
            <v>583.69257760000005</v>
          </cell>
          <cell r="AH51">
            <v>0</v>
          </cell>
          <cell r="AI51">
            <v>39901.227749999998</v>
          </cell>
          <cell r="AJ51">
            <v>46150.761879999998</v>
          </cell>
          <cell r="AK51">
            <v>846.76727760000006</v>
          </cell>
          <cell r="AL51">
            <v>0</v>
          </cell>
          <cell r="AM51">
            <v>46997.529159999998</v>
          </cell>
          <cell r="AN51">
            <v>46998</v>
          </cell>
          <cell r="AO51">
            <v>29570.645519999998</v>
          </cell>
          <cell r="AP51">
            <v>38508.2091</v>
          </cell>
          <cell r="AQ51">
            <v>981.9147203</v>
          </cell>
          <cell r="AR51">
            <v>38508.2091</v>
          </cell>
          <cell r="AS51">
            <v>1055.1283699999999</v>
          </cell>
          <cell r="AT51">
            <v>0</v>
          </cell>
          <cell r="AU51">
            <v>39563.337469999999</v>
          </cell>
          <cell r="AV51">
            <v>42537.014150000003</v>
          </cell>
          <cell r="AW51">
            <v>2635.7863980000002</v>
          </cell>
          <cell r="AX51">
            <v>2.2657291999999999E-2</v>
          </cell>
          <cell r="AY51">
            <v>116332.81</v>
          </cell>
          <cell r="AZ51">
            <v>36778.66721</v>
          </cell>
          <cell r="BA51">
            <v>40866.211990000003</v>
          </cell>
          <cell r="BB51">
            <v>964.98423909999997</v>
          </cell>
          <cell r="BC51">
            <v>8.2950309999999996E-3</v>
          </cell>
        </row>
        <row r="52">
          <cell r="F52">
            <v>1632016</v>
          </cell>
          <cell r="G52">
            <v>15289.02427</v>
          </cell>
          <cell r="H52">
            <v>0</v>
          </cell>
          <cell r="I52">
            <v>0</v>
          </cell>
          <cell r="J52">
            <v>14678</v>
          </cell>
          <cell r="K52">
            <v>0</v>
          </cell>
          <cell r="L52">
            <v>0</v>
          </cell>
          <cell r="M52">
            <v>571</v>
          </cell>
          <cell r="N52">
            <v>0</v>
          </cell>
          <cell r="O52">
            <v>0</v>
          </cell>
          <cell r="P52">
            <v>76073.2</v>
          </cell>
          <cell r="Q52">
            <v>0</v>
          </cell>
          <cell r="R52">
            <v>0</v>
          </cell>
          <cell r="S52">
            <v>5687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5843</v>
          </cell>
          <cell r="AB52">
            <v>0</v>
          </cell>
          <cell r="AC52">
            <v>18.899999999999999</v>
          </cell>
          <cell r="AD52">
            <v>0.27660000000000001</v>
          </cell>
          <cell r="AE52">
            <v>0.42814999999999998</v>
          </cell>
          <cell r="AF52">
            <v>24967.515820000001</v>
          </cell>
          <cell r="AG52">
            <v>0</v>
          </cell>
          <cell r="AH52">
            <v>0</v>
          </cell>
          <cell r="AI52">
            <v>24967.515820000001</v>
          </cell>
          <cell r="AJ52">
            <v>29607.981019999999</v>
          </cell>
          <cell r="AK52">
            <v>0</v>
          </cell>
          <cell r="AL52">
            <v>0</v>
          </cell>
          <cell r="AM52">
            <v>29607.981019999999</v>
          </cell>
          <cell r="AN52">
            <v>29608</v>
          </cell>
          <cell r="AO52">
            <v>17476.198069999999</v>
          </cell>
          <cell r="AP52">
            <v>24601.227869999999</v>
          </cell>
          <cell r="AQ52">
            <v>0</v>
          </cell>
          <cell r="AR52">
            <v>24621.003540000002</v>
          </cell>
          <cell r="AS52">
            <v>0</v>
          </cell>
          <cell r="AT52">
            <v>0</v>
          </cell>
          <cell r="AU52">
            <v>24621.003540000002</v>
          </cell>
          <cell r="AV52">
            <v>26615.794529999999</v>
          </cell>
          <cell r="AW52">
            <v>1648.2787169999999</v>
          </cell>
          <cell r="AX52">
            <v>2.1667009000000001E-2</v>
          </cell>
          <cell r="AY52">
            <v>76073.2</v>
          </cell>
          <cell r="AZ52">
            <v>22800.031650000001</v>
          </cell>
          <cell r="BA52">
            <v>25523.21139</v>
          </cell>
          <cell r="BB52">
            <v>555.69557750000001</v>
          </cell>
          <cell r="BC52">
            <v>7.3047479999999998E-3</v>
          </cell>
        </row>
        <row r="53">
          <cell r="F53">
            <v>1642016</v>
          </cell>
          <cell r="G53">
            <v>28863.07156</v>
          </cell>
          <cell r="H53">
            <v>3623.179181</v>
          </cell>
          <cell r="I53">
            <v>0</v>
          </cell>
          <cell r="J53">
            <v>28933</v>
          </cell>
          <cell r="K53">
            <v>3743</v>
          </cell>
          <cell r="L53">
            <v>0</v>
          </cell>
          <cell r="M53">
            <v>1776</v>
          </cell>
          <cell r="N53">
            <v>312</v>
          </cell>
          <cell r="O53">
            <v>0</v>
          </cell>
          <cell r="P53">
            <v>134977.41</v>
          </cell>
          <cell r="Q53">
            <v>37514.43</v>
          </cell>
          <cell r="R53">
            <v>0</v>
          </cell>
          <cell r="S53">
            <v>9459</v>
          </cell>
          <cell r="T53">
            <v>2223</v>
          </cell>
          <cell r="U53">
            <v>0</v>
          </cell>
          <cell r="V53">
            <v>713</v>
          </cell>
          <cell r="W53">
            <v>109</v>
          </cell>
          <cell r="X53">
            <v>0</v>
          </cell>
          <cell r="Y53">
            <v>0</v>
          </cell>
          <cell r="Z53">
            <v>0</v>
          </cell>
          <cell r="AA53">
            <v>7023</v>
          </cell>
          <cell r="AB53">
            <v>7046</v>
          </cell>
          <cell r="AC53">
            <v>0</v>
          </cell>
          <cell r="AD53">
            <v>0.24445</v>
          </cell>
          <cell r="AE53">
            <v>0.42388999999999999</v>
          </cell>
          <cell r="AF53">
            <v>44841.951809999999</v>
          </cell>
          <cell r="AG53">
            <v>9370.8333220000004</v>
          </cell>
          <cell r="AH53">
            <v>0</v>
          </cell>
          <cell r="AI53">
            <v>54212.78514</v>
          </cell>
          <cell r="AJ53">
            <v>53075.573819999998</v>
          </cell>
          <cell r="AK53">
            <v>11659.21355</v>
          </cell>
          <cell r="AL53">
            <v>0</v>
          </cell>
          <cell r="AM53">
            <v>64734.787380000002</v>
          </cell>
          <cell r="AN53">
            <v>64735</v>
          </cell>
          <cell r="AO53">
            <v>38013.41779</v>
          </cell>
          <cell r="AP53">
            <v>44697.186569999998</v>
          </cell>
          <cell r="AQ53">
            <v>10721.4475</v>
          </cell>
          <cell r="AR53">
            <v>44697.186569999998</v>
          </cell>
          <cell r="AS53">
            <v>13708.176439999999</v>
          </cell>
          <cell r="AT53">
            <v>0</v>
          </cell>
          <cell r="AU53">
            <v>58405.363010000001</v>
          </cell>
          <cell r="AV53">
            <v>60937.13276</v>
          </cell>
          <cell r="AW53">
            <v>6724.3476199999996</v>
          </cell>
          <cell r="AX53">
            <v>3.8983569000000003E-2</v>
          </cell>
          <cell r="AY53">
            <v>172491.84</v>
          </cell>
          <cell r="AZ53">
            <v>54276.408349999998</v>
          </cell>
          <cell r="BA53">
            <v>58459.759960000003</v>
          </cell>
          <cell r="BB53">
            <v>4246.9748250000002</v>
          </cell>
          <cell r="BC53">
            <v>2.4621309000000001E-2</v>
          </cell>
        </row>
        <row r="54">
          <cell r="F54">
            <v>1672016</v>
          </cell>
          <cell r="G54">
            <v>133</v>
          </cell>
          <cell r="H54">
            <v>0</v>
          </cell>
          <cell r="I54">
            <v>0</v>
          </cell>
          <cell r="J54">
            <v>133</v>
          </cell>
          <cell r="K54">
            <v>0</v>
          </cell>
          <cell r="L54">
            <v>0</v>
          </cell>
          <cell r="M54">
            <v>8</v>
          </cell>
          <cell r="N54">
            <v>0</v>
          </cell>
          <cell r="O54">
            <v>0</v>
          </cell>
          <cell r="P54">
            <v>11231.2</v>
          </cell>
          <cell r="Q54">
            <v>0</v>
          </cell>
          <cell r="R54">
            <v>0</v>
          </cell>
          <cell r="S54">
            <v>440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565</v>
          </cell>
          <cell r="AB54">
            <v>0</v>
          </cell>
          <cell r="AC54">
            <v>0</v>
          </cell>
          <cell r="AD54">
            <v>0.24756</v>
          </cell>
          <cell r="AE54">
            <v>0.42044999999999999</v>
          </cell>
          <cell r="AF54">
            <v>826.68755229999999</v>
          </cell>
          <cell r="AG54">
            <v>0</v>
          </cell>
          <cell r="AH54">
            <v>0</v>
          </cell>
          <cell r="AI54">
            <v>826.68755229999999</v>
          </cell>
          <cell r="AJ54">
            <v>1511.7907520000001</v>
          </cell>
          <cell r="AK54">
            <v>0</v>
          </cell>
          <cell r="AL54">
            <v>0</v>
          </cell>
          <cell r="AM54">
            <v>1511.7907520000001</v>
          </cell>
          <cell r="AN54">
            <v>1512</v>
          </cell>
          <cell r="AO54">
            <v>280.87139999999999</v>
          </cell>
          <cell r="AP54">
            <v>1449.456825</v>
          </cell>
          <cell r="AQ54">
            <v>0</v>
          </cell>
          <cell r="AR54">
            <v>1449.456825</v>
          </cell>
          <cell r="AS54">
            <v>0</v>
          </cell>
          <cell r="AT54">
            <v>0</v>
          </cell>
          <cell r="AU54">
            <v>1449.456825</v>
          </cell>
          <cell r="AV54">
            <v>1474.390396</v>
          </cell>
          <cell r="AW54">
            <v>647.70284349999997</v>
          </cell>
          <cell r="AX54">
            <v>5.7669959E-2</v>
          </cell>
          <cell r="AY54">
            <v>11231.2</v>
          </cell>
          <cell r="AZ54">
            <v>1180.614452</v>
          </cell>
          <cell r="BA54">
            <v>1313.0849720000001</v>
          </cell>
          <cell r="BB54">
            <v>486.39741980000002</v>
          </cell>
          <cell r="BC54">
            <v>4.3307697999999999E-2</v>
          </cell>
        </row>
        <row r="55">
          <cell r="F55">
            <v>1682016</v>
          </cell>
          <cell r="G55">
            <v>7807.3671519999998</v>
          </cell>
          <cell r="H55">
            <v>0</v>
          </cell>
          <cell r="I55">
            <v>0</v>
          </cell>
          <cell r="J55">
            <v>7885</v>
          </cell>
          <cell r="K55">
            <v>0</v>
          </cell>
          <cell r="L55">
            <v>0</v>
          </cell>
          <cell r="M55">
            <v>287</v>
          </cell>
          <cell r="N55">
            <v>0</v>
          </cell>
          <cell r="O55">
            <v>0</v>
          </cell>
          <cell r="P55">
            <v>24835.9</v>
          </cell>
          <cell r="Q55">
            <v>0</v>
          </cell>
          <cell r="R55">
            <v>0</v>
          </cell>
          <cell r="S55">
            <v>1615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2946</v>
          </cell>
          <cell r="AB55">
            <v>0</v>
          </cell>
          <cell r="AC55">
            <v>0</v>
          </cell>
          <cell r="AD55">
            <v>0.25969999999999999</v>
          </cell>
          <cell r="AE55">
            <v>0.42459999999999998</v>
          </cell>
          <cell r="AF55">
            <v>11429.21896</v>
          </cell>
          <cell r="AG55">
            <v>0</v>
          </cell>
          <cell r="AH55">
            <v>0</v>
          </cell>
          <cell r="AI55">
            <v>11429.21896</v>
          </cell>
          <cell r="AJ55">
            <v>12944.208860000001</v>
          </cell>
          <cell r="AK55">
            <v>0</v>
          </cell>
          <cell r="AL55">
            <v>0</v>
          </cell>
          <cell r="AM55">
            <v>12944.208860000001</v>
          </cell>
          <cell r="AN55">
            <v>12944</v>
          </cell>
          <cell r="AO55">
            <v>8859.4433520000002</v>
          </cell>
          <cell r="AP55">
            <v>12412.3243</v>
          </cell>
          <cell r="AQ55">
            <v>0</v>
          </cell>
          <cell r="AR55">
            <v>12412.3243</v>
          </cell>
          <cell r="AS55">
            <v>0</v>
          </cell>
          <cell r="AT55">
            <v>0</v>
          </cell>
          <cell r="AU55">
            <v>12412.3243</v>
          </cell>
          <cell r="AV55">
            <v>12625.07812</v>
          </cell>
          <cell r="AW55">
            <v>1195.859168</v>
          </cell>
          <cell r="AX55">
            <v>4.8150426000000003E-2</v>
          </cell>
          <cell r="AY55">
            <v>24835.9</v>
          </cell>
          <cell r="AZ55">
            <v>11817.824850000001</v>
          </cell>
          <cell r="BA55">
            <v>12268.37845</v>
          </cell>
          <cell r="BB55">
            <v>839.15949420000004</v>
          </cell>
          <cell r="BC55">
            <v>3.3788165000000002E-2</v>
          </cell>
        </row>
        <row r="56">
          <cell r="F56">
            <v>1732016</v>
          </cell>
          <cell r="G56">
            <v>18439.294969999999</v>
          </cell>
          <cell r="H56">
            <v>832.55921790000002</v>
          </cell>
          <cell r="I56">
            <v>0</v>
          </cell>
          <cell r="J56">
            <v>18943</v>
          </cell>
          <cell r="K56">
            <v>825</v>
          </cell>
          <cell r="L56">
            <v>0</v>
          </cell>
          <cell r="M56">
            <v>617</v>
          </cell>
          <cell r="N56">
            <v>433</v>
          </cell>
          <cell r="O56">
            <v>0</v>
          </cell>
          <cell r="P56">
            <v>60298.01</v>
          </cell>
          <cell r="Q56">
            <v>2491.67</v>
          </cell>
          <cell r="R56">
            <v>0</v>
          </cell>
          <cell r="S56">
            <v>5329</v>
          </cell>
          <cell r="T56">
            <v>236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7455</v>
          </cell>
          <cell r="AB56">
            <v>1037</v>
          </cell>
          <cell r="AC56">
            <v>361.94</v>
          </cell>
          <cell r="AD56">
            <v>0.27660000000000001</v>
          </cell>
          <cell r="AE56">
            <v>0.42459999999999998</v>
          </cell>
          <cell r="AF56">
            <v>28655.49829</v>
          </cell>
          <cell r="AG56">
            <v>2010.524144</v>
          </cell>
          <cell r="AH56">
            <v>0</v>
          </cell>
          <cell r="AI56">
            <v>30666.022430000001</v>
          </cell>
          <cell r="AJ56">
            <v>32333.676899999999</v>
          </cell>
          <cell r="AK56">
            <v>2162.5160139999998</v>
          </cell>
          <cell r="AL56">
            <v>0</v>
          </cell>
          <cell r="AM56">
            <v>34496.192909999998</v>
          </cell>
          <cell r="AN56">
            <v>34496</v>
          </cell>
          <cell r="AO56">
            <v>22670.741389999999</v>
          </cell>
          <cell r="AP56">
            <v>28932.703420000002</v>
          </cell>
          <cell r="AQ56">
            <v>1836.457486</v>
          </cell>
          <cell r="AR56">
            <v>29311.412840000001</v>
          </cell>
          <cell r="AS56">
            <v>2276.7676860000001</v>
          </cell>
          <cell r="AT56">
            <v>0</v>
          </cell>
          <cell r="AU56">
            <v>31588.180520000002</v>
          </cell>
          <cell r="AV56">
            <v>32751.385480000001</v>
          </cell>
          <cell r="AW56">
            <v>2085.3630459999999</v>
          </cell>
          <cell r="AX56">
            <v>3.3211876000000001E-2</v>
          </cell>
          <cell r="AY56">
            <v>62789.68</v>
          </cell>
          <cell r="AZ56">
            <v>30085.177589999999</v>
          </cell>
          <cell r="BA56">
            <v>31849.583719999999</v>
          </cell>
          <cell r="BB56">
            <v>1183.561285</v>
          </cell>
          <cell r="BC56">
            <v>1.8849615E-2</v>
          </cell>
        </row>
        <row r="57">
          <cell r="F57">
            <v>1812016</v>
          </cell>
          <cell r="G57">
            <v>5563.3190519999998</v>
          </cell>
          <cell r="H57">
            <v>0</v>
          </cell>
          <cell r="I57">
            <v>0</v>
          </cell>
          <cell r="J57">
            <v>6529</v>
          </cell>
          <cell r="K57">
            <v>0</v>
          </cell>
          <cell r="L57">
            <v>0</v>
          </cell>
          <cell r="M57">
            <v>21</v>
          </cell>
          <cell r="N57">
            <v>0</v>
          </cell>
          <cell r="O57">
            <v>0</v>
          </cell>
          <cell r="P57">
            <v>22476.54</v>
          </cell>
          <cell r="Q57">
            <v>0</v>
          </cell>
          <cell r="R57">
            <v>0</v>
          </cell>
          <cell r="S57">
            <v>1441</v>
          </cell>
          <cell r="T57">
            <v>0</v>
          </cell>
          <cell r="U57">
            <v>0</v>
          </cell>
          <cell r="V57">
            <v>1068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1023</v>
          </cell>
          <cell r="AB57">
            <v>0</v>
          </cell>
          <cell r="AC57">
            <v>0</v>
          </cell>
          <cell r="AD57">
            <v>0.27660000000000001</v>
          </cell>
          <cell r="AE57">
            <v>0.42814999999999998</v>
          </cell>
          <cell r="AF57">
            <v>7788.9968129999997</v>
          </cell>
          <cell r="AG57">
            <v>0</v>
          </cell>
          <cell r="AH57">
            <v>0</v>
          </cell>
          <cell r="AI57">
            <v>7788.9968129999997</v>
          </cell>
          <cell r="AJ57">
            <v>9160.0657530000008</v>
          </cell>
          <cell r="AK57">
            <v>0</v>
          </cell>
          <cell r="AL57">
            <v>0</v>
          </cell>
          <cell r="AM57">
            <v>9160.0657530000008</v>
          </cell>
          <cell r="AN57">
            <v>9160</v>
          </cell>
          <cell r="AO57">
            <v>5867.2808519999999</v>
          </cell>
          <cell r="AP57">
            <v>13027.69752</v>
          </cell>
          <cell r="AQ57">
            <v>0</v>
          </cell>
          <cell r="AR57">
            <v>13027.69752</v>
          </cell>
          <cell r="AS57">
            <v>0</v>
          </cell>
          <cell r="AT57">
            <v>0</v>
          </cell>
          <cell r="AU57">
            <v>13027.69752</v>
          </cell>
          <cell r="AV57">
            <v>11480.64481</v>
          </cell>
          <cell r="AW57">
            <v>3691.6480000000001</v>
          </cell>
          <cell r="AX57">
            <v>0.16424449699999999</v>
          </cell>
          <cell r="AY57">
            <v>22476.54</v>
          </cell>
          <cell r="AZ57">
            <v>12489.674300000001</v>
          </cell>
          <cell r="BA57">
            <v>11157.83088</v>
          </cell>
          <cell r="BB57">
            <v>3368.8340699999999</v>
          </cell>
          <cell r="BC57">
            <v>0.149882236</v>
          </cell>
        </row>
        <row r="58">
          <cell r="F58">
            <v>1832016</v>
          </cell>
          <cell r="G58">
            <v>10337.6993</v>
          </cell>
          <cell r="H58">
            <v>0</v>
          </cell>
          <cell r="I58">
            <v>0</v>
          </cell>
          <cell r="J58">
            <v>10767</v>
          </cell>
          <cell r="K58">
            <v>0</v>
          </cell>
          <cell r="L58">
            <v>0</v>
          </cell>
          <cell r="M58">
            <v>735</v>
          </cell>
          <cell r="N58">
            <v>0</v>
          </cell>
          <cell r="O58">
            <v>0</v>
          </cell>
          <cell r="P58">
            <v>46126.7</v>
          </cell>
          <cell r="Q58">
            <v>0</v>
          </cell>
          <cell r="R58">
            <v>0</v>
          </cell>
          <cell r="S58">
            <v>3207</v>
          </cell>
          <cell r="T58">
            <v>0</v>
          </cell>
          <cell r="U58">
            <v>0</v>
          </cell>
          <cell r="V58">
            <v>214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3324</v>
          </cell>
          <cell r="AB58">
            <v>0</v>
          </cell>
          <cell r="AC58">
            <v>0</v>
          </cell>
          <cell r="AD58">
            <v>0.24784999999999999</v>
          </cell>
          <cell r="AE58">
            <v>0.42044999999999999</v>
          </cell>
          <cell r="AF58">
            <v>16314.696819999999</v>
          </cell>
          <cell r="AG58">
            <v>0</v>
          </cell>
          <cell r="AH58">
            <v>0</v>
          </cell>
          <cell r="AI58">
            <v>16314.696819999999</v>
          </cell>
          <cell r="AJ58">
            <v>19128.425520000001</v>
          </cell>
          <cell r="AK58">
            <v>0</v>
          </cell>
          <cell r="AL58">
            <v>0</v>
          </cell>
          <cell r="AM58">
            <v>19128.425520000001</v>
          </cell>
          <cell r="AN58">
            <v>19128</v>
          </cell>
          <cell r="AO58">
            <v>11896.5527</v>
          </cell>
          <cell r="AP58">
            <v>16300.66467</v>
          </cell>
          <cell r="AQ58">
            <v>0</v>
          </cell>
          <cell r="AR58">
            <v>16300.66467</v>
          </cell>
          <cell r="AS58">
            <v>0</v>
          </cell>
          <cell r="AT58">
            <v>0</v>
          </cell>
          <cell r="AU58">
            <v>16300.66467</v>
          </cell>
          <cell r="AV58">
            <v>17431.76901</v>
          </cell>
          <cell r="AW58">
            <v>1117.072189</v>
          </cell>
          <cell r="AX58">
            <v>2.4217474999999999E-2</v>
          </cell>
          <cell r="AY58">
            <v>46126.7</v>
          </cell>
          <cell r="AZ58">
            <v>15196.525170000001</v>
          </cell>
          <cell r="BA58">
            <v>16769.285309999999</v>
          </cell>
          <cell r="BB58">
            <v>454.58849300000003</v>
          </cell>
          <cell r="BC58">
            <v>9.8552139999999993E-3</v>
          </cell>
        </row>
        <row r="59">
          <cell r="F59">
            <v>1842016</v>
          </cell>
          <cell r="G59">
            <v>21520.97323</v>
          </cell>
          <cell r="H59">
            <v>1317.757126</v>
          </cell>
          <cell r="I59">
            <v>0</v>
          </cell>
          <cell r="J59">
            <v>21754</v>
          </cell>
          <cell r="K59">
            <v>1342</v>
          </cell>
          <cell r="L59">
            <v>0</v>
          </cell>
          <cell r="M59">
            <v>282</v>
          </cell>
          <cell r="N59">
            <v>0</v>
          </cell>
          <cell r="O59">
            <v>0</v>
          </cell>
          <cell r="P59">
            <v>70649.5</v>
          </cell>
          <cell r="Q59">
            <v>22972.45</v>
          </cell>
          <cell r="R59">
            <v>0</v>
          </cell>
          <cell r="S59">
            <v>4572</v>
          </cell>
          <cell r="T59">
            <v>1041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4173</v>
          </cell>
          <cell r="AB59">
            <v>2174</v>
          </cell>
          <cell r="AC59">
            <v>131.61000000000001</v>
          </cell>
          <cell r="AD59">
            <v>0.27660000000000001</v>
          </cell>
          <cell r="AE59">
            <v>0.42814999999999998</v>
          </cell>
          <cell r="AF59">
            <v>29430.796750000001</v>
          </cell>
          <cell r="AG59">
            <v>3366.4671210000001</v>
          </cell>
          <cell r="AH59">
            <v>0</v>
          </cell>
          <cell r="AI59">
            <v>32797.263870000002</v>
          </cell>
          <cell r="AJ59">
            <v>33740.416250000002</v>
          </cell>
          <cell r="AK59">
            <v>4767.7865709999996</v>
          </cell>
          <cell r="AL59">
            <v>0</v>
          </cell>
          <cell r="AM59">
            <v>38508.202819999999</v>
          </cell>
          <cell r="AN59">
            <v>38508</v>
          </cell>
          <cell r="AO59">
            <v>24876.310560000002</v>
          </cell>
          <cell r="AP59">
            <v>22456.22782</v>
          </cell>
          <cell r="AQ59">
            <v>3397.2839300000001</v>
          </cell>
          <cell r="AR59">
            <v>22593.935580000001</v>
          </cell>
          <cell r="AS59">
            <v>4328.0820299999996</v>
          </cell>
          <cell r="AT59">
            <v>0</v>
          </cell>
          <cell r="AU59">
            <v>26922.017609999999</v>
          </cell>
          <cell r="AV59">
            <v>31556.491689999999</v>
          </cell>
          <cell r="AW59">
            <v>-1240.7721759999999</v>
          </cell>
          <cell r="AX59">
            <v>-1.3253005E-2</v>
          </cell>
          <cell r="AY59">
            <v>93621.95</v>
          </cell>
          <cell r="AZ59">
            <v>24680.979500000001</v>
          </cell>
          <cell r="BA59">
            <v>30211.868829999999</v>
          </cell>
          <cell r="BB59">
            <v>-2585.3950399999999</v>
          </cell>
          <cell r="BC59">
            <v>-2.7615265999999999E-2</v>
          </cell>
        </row>
        <row r="60">
          <cell r="F60">
            <v>1872016</v>
          </cell>
          <cell r="G60">
            <v>1238.511385</v>
          </cell>
          <cell r="H60">
            <v>0</v>
          </cell>
          <cell r="I60">
            <v>3131.3288950000001</v>
          </cell>
          <cell r="J60">
            <v>1502</v>
          </cell>
          <cell r="K60">
            <v>0</v>
          </cell>
          <cell r="L60">
            <v>3629</v>
          </cell>
          <cell r="M60">
            <v>0</v>
          </cell>
          <cell r="N60">
            <v>0</v>
          </cell>
          <cell r="O60">
            <v>0</v>
          </cell>
          <cell r="P60">
            <v>45637.86</v>
          </cell>
          <cell r="Q60">
            <v>0</v>
          </cell>
          <cell r="R60">
            <v>2739.12</v>
          </cell>
          <cell r="S60">
            <v>1721</v>
          </cell>
          <cell r="T60">
            <v>0</v>
          </cell>
          <cell r="U60">
            <v>1601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858</v>
          </cell>
          <cell r="AB60">
            <v>0</v>
          </cell>
          <cell r="AC60">
            <v>0</v>
          </cell>
          <cell r="AD60">
            <v>0.24784999999999999</v>
          </cell>
          <cell r="AE60">
            <v>0.42044999999999999</v>
          </cell>
          <cell r="AF60">
            <v>3392.5441420000002</v>
          </cell>
          <cell r="AG60">
            <v>0</v>
          </cell>
          <cell r="AH60">
            <v>4915.0912820000003</v>
          </cell>
          <cell r="AI60">
            <v>8307.6354240000001</v>
          </cell>
          <cell r="AJ60">
            <v>6176.4536019999996</v>
          </cell>
          <cell r="AK60">
            <v>0</v>
          </cell>
          <cell r="AL60">
            <v>5082.1776019999998</v>
          </cell>
          <cell r="AM60">
            <v>11258.6312</v>
          </cell>
          <cell r="AN60">
            <v>11259</v>
          </cell>
          <cell r="AO60">
            <v>4582.4955810000001</v>
          </cell>
          <cell r="AP60">
            <v>6176.4536019999996</v>
          </cell>
          <cell r="AQ60">
            <v>0</v>
          </cell>
          <cell r="AR60">
            <v>6176.4536019999996</v>
          </cell>
          <cell r="AS60">
            <v>0</v>
          </cell>
          <cell r="AT60">
            <v>5082.1776019999998</v>
          </cell>
          <cell r="AU60">
            <v>11258.6312</v>
          </cell>
          <cell r="AV60">
            <v>11258.6312</v>
          </cell>
          <cell r="AW60">
            <v>2950.9957800000002</v>
          </cell>
          <cell r="AX60">
            <v>6.0999999999999999E-2</v>
          </cell>
          <cell r="AY60">
            <v>48376.98</v>
          </cell>
          <cell r="AZ60">
            <v>10100.62653</v>
          </cell>
          <cell r="BA60">
            <v>10563.8284</v>
          </cell>
          <cell r="BB60">
            <v>2256.1929759999998</v>
          </cell>
          <cell r="BC60">
            <v>4.6637738999999998E-2</v>
          </cell>
        </row>
        <row r="61">
          <cell r="F61">
            <v>1942016</v>
          </cell>
          <cell r="G61">
            <v>13264.57546</v>
          </cell>
          <cell r="H61">
            <v>0</v>
          </cell>
          <cell r="I61">
            <v>0</v>
          </cell>
          <cell r="J61">
            <v>13730</v>
          </cell>
          <cell r="K61">
            <v>0</v>
          </cell>
          <cell r="L61">
            <v>0</v>
          </cell>
          <cell r="M61">
            <v>186</v>
          </cell>
          <cell r="N61">
            <v>0</v>
          </cell>
          <cell r="O61">
            <v>0</v>
          </cell>
          <cell r="P61">
            <v>29807.119999999999</v>
          </cell>
          <cell r="Q61">
            <v>0</v>
          </cell>
          <cell r="R61">
            <v>0</v>
          </cell>
          <cell r="S61">
            <v>2767</v>
          </cell>
          <cell r="T61">
            <v>0</v>
          </cell>
          <cell r="U61">
            <v>0</v>
          </cell>
          <cell r="V61">
            <v>21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2131</v>
          </cell>
          <cell r="AB61">
            <v>0</v>
          </cell>
          <cell r="AC61">
            <v>98.71</v>
          </cell>
          <cell r="AD61">
            <v>0.25969999999999999</v>
          </cell>
          <cell r="AE61">
            <v>0.42814999999999998</v>
          </cell>
          <cell r="AF61">
            <v>17912.777880000001</v>
          </cell>
          <cell r="AG61">
            <v>0</v>
          </cell>
          <cell r="AH61">
            <v>0</v>
          </cell>
          <cell r="AI61">
            <v>17912.777880000001</v>
          </cell>
          <cell r="AJ61">
            <v>19731.012200000001</v>
          </cell>
          <cell r="AK61">
            <v>0</v>
          </cell>
          <cell r="AL61">
            <v>0</v>
          </cell>
          <cell r="AM61">
            <v>19731.012200000001</v>
          </cell>
          <cell r="AN61">
            <v>19731</v>
          </cell>
          <cell r="AO61">
            <v>14003.996160000001</v>
          </cell>
          <cell r="AP61">
            <v>14777.34216</v>
          </cell>
          <cell r="AQ61">
            <v>0</v>
          </cell>
          <cell r="AR61">
            <v>14880.625599999999</v>
          </cell>
          <cell r="AS61">
            <v>0</v>
          </cell>
          <cell r="AT61">
            <v>0</v>
          </cell>
          <cell r="AU61">
            <v>14880.625599999999</v>
          </cell>
          <cell r="AV61">
            <v>16820.78024</v>
          </cell>
          <cell r="AW61">
            <v>-1091.9976429999999</v>
          </cell>
          <cell r="AX61">
            <v>-3.6635463E-2</v>
          </cell>
          <cell r="AY61">
            <v>29807.119999999999</v>
          </cell>
          <cell r="AZ61">
            <v>14167.12955</v>
          </cell>
          <cell r="BA61">
            <v>16392.68261</v>
          </cell>
          <cell r="BB61">
            <v>-1520.0952749999999</v>
          </cell>
          <cell r="BC61">
            <v>-5.0997724000000001E-2</v>
          </cell>
        </row>
        <row r="62">
          <cell r="F62">
            <v>1962016</v>
          </cell>
          <cell r="G62">
            <v>14507.172409999999</v>
          </cell>
          <cell r="H62">
            <v>0</v>
          </cell>
          <cell r="I62">
            <v>0</v>
          </cell>
          <cell r="J62">
            <v>15627</v>
          </cell>
          <cell r="K62">
            <v>0</v>
          </cell>
          <cell r="L62">
            <v>0</v>
          </cell>
          <cell r="M62">
            <v>814</v>
          </cell>
          <cell r="N62">
            <v>0</v>
          </cell>
          <cell r="O62">
            <v>0</v>
          </cell>
          <cell r="P62">
            <v>114314.83</v>
          </cell>
          <cell r="Q62">
            <v>0</v>
          </cell>
          <cell r="R62">
            <v>0</v>
          </cell>
          <cell r="S62">
            <v>6579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7860</v>
          </cell>
          <cell r="AB62">
            <v>0</v>
          </cell>
          <cell r="AC62">
            <v>0</v>
          </cell>
          <cell r="AD62">
            <v>0.24784999999999999</v>
          </cell>
          <cell r="AE62">
            <v>0.42044999999999999</v>
          </cell>
          <cell r="AF62">
            <v>26089.345819999999</v>
          </cell>
          <cell r="AG62">
            <v>0</v>
          </cell>
          <cell r="AH62">
            <v>0</v>
          </cell>
          <cell r="AI62">
            <v>26089.345819999999</v>
          </cell>
          <cell r="AJ62">
            <v>33062.550450000002</v>
          </cell>
          <cell r="AK62">
            <v>0</v>
          </cell>
          <cell r="AL62">
            <v>0</v>
          </cell>
          <cell r="AM62">
            <v>33062.550450000002</v>
          </cell>
          <cell r="AN62">
            <v>33063</v>
          </cell>
          <cell r="AO62">
            <v>17269.273410000002</v>
          </cell>
          <cell r="AP62">
            <v>26999.198779999999</v>
          </cell>
          <cell r="AQ62">
            <v>0</v>
          </cell>
          <cell r="AR62">
            <v>26999.198779999999</v>
          </cell>
          <cell r="AS62">
            <v>0</v>
          </cell>
          <cell r="AT62">
            <v>0</v>
          </cell>
          <cell r="AU62">
            <v>26999.198779999999</v>
          </cell>
          <cell r="AV62">
            <v>29424.53945</v>
          </cell>
          <cell r="AW62">
            <v>3335.193628</v>
          </cell>
          <cell r="AX62">
            <v>2.9175511000000001E-2</v>
          </cell>
          <cell r="AY62">
            <v>114314.83</v>
          </cell>
          <cell r="AZ62">
            <v>24262.83311</v>
          </cell>
          <cell r="BA62">
            <v>27782.72005</v>
          </cell>
          <cell r="BB62">
            <v>1693.3742239999999</v>
          </cell>
          <cell r="BC62">
            <v>1.4813251E-2</v>
          </cell>
        </row>
        <row r="63">
          <cell r="F63">
            <v>1972016</v>
          </cell>
          <cell r="G63">
            <v>28837.160639999998</v>
          </cell>
          <cell r="H63">
            <v>5576.8131960000001</v>
          </cell>
          <cell r="I63">
            <v>269</v>
          </cell>
          <cell r="J63">
            <v>28222</v>
          </cell>
          <cell r="K63">
            <v>3889</v>
          </cell>
          <cell r="L63">
            <v>269</v>
          </cell>
          <cell r="M63">
            <v>2224</v>
          </cell>
          <cell r="N63">
            <v>476</v>
          </cell>
          <cell r="O63">
            <v>0</v>
          </cell>
          <cell r="P63">
            <v>206501.57</v>
          </cell>
          <cell r="Q63">
            <v>38507.26</v>
          </cell>
          <cell r="R63">
            <v>12540.16</v>
          </cell>
          <cell r="S63">
            <v>10983</v>
          </cell>
          <cell r="T63">
            <v>2531</v>
          </cell>
          <cell r="U63">
            <v>348</v>
          </cell>
          <cell r="V63">
            <v>990</v>
          </cell>
          <cell r="W63">
            <v>499</v>
          </cell>
          <cell r="X63">
            <v>0</v>
          </cell>
          <cell r="Y63">
            <v>0</v>
          </cell>
          <cell r="Z63">
            <v>0</v>
          </cell>
          <cell r="AA63">
            <v>12645</v>
          </cell>
          <cell r="AB63">
            <v>8419</v>
          </cell>
          <cell r="AC63">
            <v>0</v>
          </cell>
          <cell r="AD63">
            <v>0.24668999999999999</v>
          </cell>
          <cell r="AE63">
            <v>0.41869000000000001</v>
          </cell>
          <cell r="AF63">
            <v>49124.640919999998</v>
          </cell>
          <cell r="AG63">
            <v>12456.31329</v>
          </cell>
          <cell r="AH63">
            <v>632.70038910000005</v>
          </cell>
          <cell r="AI63">
            <v>62213.654600000002</v>
          </cell>
          <cell r="AJ63">
            <v>61721.236689999998</v>
          </cell>
          <cell r="AK63">
            <v>14805.256149999999</v>
          </cell>
          <cell r="AL63">
            <v>1397.6501490000001</v>
          </cell>
          <cell r="AM63">
            <v>77924.142989999993</v>
          </cell>
          <cell r="AN63">
            <v>77924</v>
          </cell>
          <cell r="AO63">
            <v>42579.251989999997</v>
          </cell>
          <cell r="AP63">
            <v>61963.458610000001</v>
          </cell>
          <cell r="AQ63">
            <v>10637.154549999999</v>
          </cell>
          <cell r="AR63">
            <v>61963.458610000001</v>
          </cell>
          <cell r="AS63">
            <v>14162.105659999999</v>
          </cell>
          <cell r="AT63">
            <v>1397.6501490000001</v>
          </cell>
          <cell r="AU63">
            <v>77523.214420000004</v>
          </cell>
          <cell r="AV63">
            <v>77683.585850000003</v>
          </cell>
          <cell r="AW63">
            <v>15469.93124</v>
          </cell>
          <cell r="AX63">
            <v>6.0065975000000001E-2</v>
          </cell>
          <cell r="AY63">
            <v>257548.99</v>
          </cell>
          <cell r="AZ63">
            <v>71358.238140000001</v>
          </cell>
          <cell r="BA63">
            <v>73984.600080000004</v>
          </cell>
          <cell r="BB63">
            <v>11770.94548</v>
          </cell>
          <cell r="BC63">
            <v>4.5703713999999999E-2</v>
          </cell>
        </row>
        <row r="64">
          <cell r="F64">
            <v>2042016</v>
          </cell>
          <cell r="G64">
            <v>15931.661959999999</v>
          </cell>
          <cell r="H64">
            <v>438.95280000000002</v>
          </cell>
          <cell r="I64">
            <v>0</v>
          </cell>
          <cell r="J64">
            <v>16738</v>
          </cell>
          <cell r="K64">
            <v>426</v>
          </cell>
          <cell r="L64">
            <v>0</v>
          </cell>
          <cell r="M64">
            <v>386</v>
          </cell>
          <cell r="N64">
            <v>0</v>
          </cell>
          <cell r="O64">
            <v>0</v>
          </cell>
          <cell r="P64">
            <v>74731.92</v>
          </cell>
          <cell r="Q64">
            <v>5886.28</v>
          </cell>
          <cell r="R64">
            <v>0</v>
          </cell>
          <cell r="S64">
            <v>3910</v>
          </cell>
          <cell r="T64">
            <v>279</v>
          </cell>
          <cell r="U64">
            <v>0</v>
          </cell>
          <cell r="V64">
            <v>143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12792</v>
          </cell>
          <cell r="AB64">
            <v>0</v>
          </cell>
          <cell r="AC64">
            <v>0</v>
          </cell>
          <cell r="AD64">
            <v>0.27660000000000001</v>
          </cell>
          <cell r="AE64">
            <v>0.42814999999999998</v>
          </cell>
          <cell r="AF64">
            <v>26652.304469999999</v>
          </cell>
          <cell r="AG64">
            <v>743.57261319999998</v>
          </cell>
          <cell r="AH64">
            <v>0</v>
          </cell>
          <cell r="AI64">
            <v>27395.877079999998</v>
          </cell>
          <cell r="AJ64">
            <v>31210.951590000001</v>
          </cell>
          <cell r="AK64">
            <v>1102.6356929999999</v>
          </cell>
          <cell r="AL64">
            <v>0</v>
          </cell>
          <cell r="AM64">
            <v>32313.58728</v>
          </cell>
          <cell r="AN64">
            <v>32314</v>
          </cell>
          <cell r="AO64">
            <v>20294.881959999999</v>
          </cell>
          <cell r="AP64">
            <v>27830.87761</v>
          </cell>
          <cell r="AQ64">
            <v>756.41300160000003</v>
          </cell>
          <cell r="AR64">
            <v>27830.87761</v>
          </cell>
          <cell r="AS64">
            <v>756.41300160000003</v>
          </cell>
          <cell r="AT64">
            <v>0</v>
          </cell>
          <cell r="AU64">
            <v>28587.29061</v>
          </cell>
          <cell r="AV64">
            <v>30077.809280000001</v>
          </cell>
          <cell r="AW64">
            <v>2681.9322000000002</v>
          </cell>
          <cell r="AX64">
            <v>3.3267080999999997E-2</v>
          </cell>
          <cell r="AY64">
            <v>80618.2</v>
          </cell>
          <cell r="AZ64">
            <v>26657.524590000001</v>
          </cell>
          <cell r="BA64">
            <v>28919.949659999998</v>
          </cell>
          <cell r="BB64">
            <v>1524.0725849999999</v>
          </cell>
          <cell r="BC64">
            <v>1.8904819999999999E-2</v>
          </cell>
        </row>
        <row r="65">
          <cell r="F65">
            <v>2052016</v>
          </cell>
          <cell r="G65">
            <v>19991.30099</v>
          </cell>
          <cell r="H65">
            <v>0</v>
          </cell>
          <cell r="I65">
            <v>0</v>
          </cell>
          <cell r="J65">
            <v>23201</v>
          </cell>
          <cell r="K65">
            <v>0</v>
          </cell>
          <cell r="L65">
            <v>0</v>
          </cell>
          <cell r="M65">
            <v>1246</v>
          </cell>
          <cell r="N65">
            <v>0</v>
          </cell>
          <cell r="O65">
            <v>0</v>
          </cell>
          <cell r="P65">
            <v>99441.57</v>
          </cell>
          <cell r="Q65">
            <v>0</v>
          </cell>
          <cell r="R65">
            <v>0</v>
          </cell>
          <cell r="S65">
            <v>6795</v>
          </cell>
          <cell r="T65">
            <v>0</v>
          </cell>
          <cell r="U65">
            <v>0</v>
          </cell>
          <cell r="V65">
            <v>2207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9386</v>
          </cell>
          <cell r="AB65">
            <v>0</v>
          </cell>
          <cell r="AC65">
            <v>197.42</v>
          </cell>
          <cell r="AD65">
            <v>0.25969999999999999</v>
          </cell>
          <cell r="AE65">
            <v>0.42814999999999998</v>
          </cell>
          <cell r="AF65">
            <v>33275.45407</v>
          </cell>
          <cell r="AG65">
            <v>0</v>
          </cell>
          <cell r="AH65">
            <v>0</v>
          </cell>
          <cell r="AI65">
            <v>33275.45407</v>
          </cell>
          <cell r="AJ65">
            <v>39341.389840000003</v>
          </cell>
          <cell r="AK65">
            <v>0</v>
          </cell>
          <cell r="AL65">
            <v>0</v>
          </cell>
          <cell r="AM65">
            <v>39341.389840000003</v>
          </cell>
          <cell r="AN65">
            <v>39341</v>
          </cell>
          <cell r="AO65">
            <v>23674.84519</v>
          </cell>
          <cell r="AP65">
            <v>32874.35168</v>
          </cell>
          <cell r="AQ65">
            <v>0</v>
          </cell>
          <cell r="AR65">
            <v>33080.918559999998</v>
          </cell>
          <cell r="AS65">
            <v>0</v>
          </cell>
          <cell r="AT65">
            <v>0</v>
          </cell>
          <cell r="AU65">
            <v>33080.918559999998</v>
          </cell>
          <cell r="AV65">
            <v>35585.107069999998</v>
          </cell>
          <cell r="AW65">
            <v>2309.6530010000001</v>
          </cell>
          <cell r="AX65">
            <v>2.3226231999999999E-2</v>
          </cell>
          <cell r="AY65">
            <v>99441.57</v>
          </cell>
          <cell r="AZ65">
            <v>30700.57562</v>
          </cell>
          <cell r="BA65">
            <v>34156.901299999998</v>
          </cell>
          <cell r="BB65">
            <v>881.4472366</v>
          </cell>
          <cell r="BC65">
            <v>8.863971E-3</v>
          </cell>
        </row>
        <row r="66">
          <cell r="F66">
            <v>2062016</v>
          </cell>
          <cell r="G66">
            <v>20826.746510000001</v>
          </cell>
          <cell r="H66">
            <v>1099.062144</v>
          </cell>
          <cell r="I66">
            <v>0</v>
          </cell>
          <cell r="J66">
            <v>20499</v>
          </cell>
          <cell r="K66">
            <v>1001</v>
          </cell>
          <cell r="L66">
            <v>0</v>
          </cell>
          <cell r="M66">
            <v>1410</v>
          </cell>
          <cell r="N66">
            <v>0</v>
          </cell>
          <cell r="O66">
            <v>0</v>
          </cell>
          <cell r="P66">
            <v>90737.39</v>
          </cell>
          <cell r="Q66">
            <v>9053.64</v>
          </cell>
          <cell r="R66">
            <v>0</v>
          </cell>
          <cell r="S66">
            <v>6317</v>
          </cell>
          <cell r="T66">
            <v>685</v>
          </cell>
          <cell r="U66">
            <v>0</v>
          </cell>
          <cell r="V66">
            <v>63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6193</v>
          </cell>
          <cell r="AB66">
            <v>1548</v>
          </cell>
          <cell r="AC66">
            <v>0</v>
          </cell>
          <cell r="AD66">
            <v>0.24784999999999999</v>
          </cell>
          <cell r="AE66">
            <v>0.42044999999999999</v>
          </cell>
          <cell r="AF66">
            <v>32438.490409999999</v>
          </cell>
          <cell r="AG66">
            <v>2499.066339</v>
          </cell>
          <cell r="AH66">
            <v>0</v>
          </cell>
          <cell r="AI66">
            <v>34937.556750000003</v>
          </cell>
          <cell r="AJ66">
            <v>37973.4712</v>
          </cell>
          <cell r="AK66">
            <v>3051.3383789999998</v>
          </cell>
          <cell r="AL66">
            <v>0</v>
          </cell>
          <cell r="AM66">
            <v>41024.809580000001</v>
          </cell>
          <cell r="AN66">
            <v>41025</v>
          </cell>
          <cell r="AO66">
            <v>25254.415509999999</v>
          </cell>
          <cell r="AP66">
            <v>33731.789879999997</v>
          </cell>
          <cell r="AQ66">
            <v>3053.37779</v>
          </cell>
          <cell r="AR66">
            <v>33731.789879999997</v>
          </cell>
          <cell r="AS66">
            <v>3704.2343900000001</v>
          </cell>
          <cell r="AT66">
            <v>0</v>
          </cell>
          <cell r="AU66">
            <v>37436.024270000002</v>
          </cell>
          <cell r="AV66">
            <v>38871.538390000002</v>
          </cell>
          <cell r="AW66">
            <v>3933.9816430000001</v>
          </cell>
          <cell r="AX66">
            <v>3.9422196999999999E-2</v>
          </cell>
          <cell r="AY66">
            <v>99791.03</v>
          </cell>
          <cell r="AZ66">
            <v>35047.316270000003</v>
          </cell>
          <cell r="BA66">
            <v>37438.313589999998</v>
          </cell>
          <cell r="BB66">
            <v>2500.7568430000001</v>
          </cell>
          <cell r="BC66">
            <v>2.5059936000000001E-2</v>
          </cell>
        </row>
        <row r="67">
          <cell r="F67">
            <v>2132016</v>
          </cell>
          <cell r="G67">
            <v>11775.49833</v>
          </cell>
          <cell r="H67">
            <v>0</v>
          </cell>
          <cell r="I67">
            <v>0</v>
          </cell>
          <cell r="J67">
            <v>12564</v>
          </cell>
          <cell r="K67">
            <v>0</v>
          </cell>
          <cell r="L67">
            <v>0</v>
          </cell>
          <cell r="M67">
            <v>1173</v>
          </cell>
          <cell r="N67">
            <v>0</v>
          </cell>
          <cell r="O67">
            <v>0</v>
          </cell>
          <cell r="P67">
            <v>65592.429999999993</v>
          </cell>
          <cell r="Q67">
            <v>0</v>
          </cell>
          <cell r="R67">
            <v>0</v>
          </cell>
          <cell r="S67">
            <v>6103</v>
          </cell>
          <cell r="T67">
            <v>0</v>
          </cell>
          <cell r="U67">
            <v>0</v>
          </cell>
          <cell r="V67">
            <v>397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7424</v>
          </cell>
          <cell r="AB67">
            <v>0</v>
          </cell>
          <cell r="AC67">
            <v>460.65</v>
          </cell>
          <cell r="AD67">
            <v>0.27660000000000001</v>
          </cell>
          <cell r="AE67">
            <v>0.42814999999999998</v>
          </cell>
          <cell r="AF67">
            <v>22971.71732</v>
          </cell>
          <cell r="AG67">
            <v>0</v>
          </cell>
          <cell r="AH67">
            <v>0</v>
          </cell>
          <cell r="AI67">
            <v>22971.71732</v>
          </cell>
          <cell r="AJ67">
            <v>26972.85555</v>
          </cell>
          <cell r="AK67">
            <v>0</v>
          </cell>
          <cell r="AL67">
            <v>0</v>
          </cell>
          <cell r="AM67">
            <v>26972.85555</v>
          </cell>
          <cell r="AN67">
            <v>26973</v>
          </cell>
          <cell r="AO67">
            <v>15001.97673</v>
          </cell>
          <cell r="AP67">
            <v>24155.736949999999</v>
          </cell>
          <cell r="AQ67">
            <v>0</v>
          </cell>
          <cell r="AR67">
            <v>24637.729810000001</v>
          </cell>
          <cell r="AS67">
            <v>0</v>
          </cell>
          <cell r="AT67">
            <v>0</v>
          </cell>
          <cell r="AU67">
            <v>24637.729810000001</v>
          </cell>
          <cell r="AV67">
            <v>25571.7801</v>
          </cell>
          <cell r="AW67">
            <v>2600.0627850000001</v>
          </cell>
          <cell r="AX67">
            <v>3.9639677999999998E-2</v>
          </cell>
          <cell r="AY67">
            <v>65592.429999999993</v>
          </cell>
          <cell r="AZ67">
            <v>23067.637159999998</v>
          </cell>
          <cell r="BA67">
            <v>24629.72452</v>
          </cell>
          <cell r="BB67">
            <v>1658.007198</v>
          </cell>
          <cell r="BC67">
            <v>2.5277417E-2</v>
          </cell>
        </row>
        <row r="68">
          <cell r="F68">
            <v>2142016</v>
          </cell>
          <cell r="G68">
            <v>14260.295969999999</v>
          </cell>
          <cell r="H68">
            <v>0</v>
          </cell>
          <cell r="I68">
            <v>0</v>
          </cell>
          <cell r="J68">
            <v>13873</v>
          </cell>
          <cell r="K68">
            <v>0</v>
          </cell>
          <cell r="L68">
            <v>0</v>
          </cell>
          <cell r="M68">
            <v>387</v>
          </cell>
          <cell r="N68">
            <v>0</v>
          </cell>
          <cell r="O68">
            <v>0</v>
          </cell>
          <cell r="P68">
            <v>101595.9</v>
          </cell>
          <cell r="Q68">
            <v>0</v>
          </cell>
          <cell r="R68">
            <v>0</v>
          </cell>
          <cell r="S68">
            <v>4831</v>
          </cell>
          <cell r="T68">
            <v>0</v>
          </cell>
          <cell r="U68">
            <v>0</v>
          </cell>
          <cell r="V68">
            <v>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4579</v>
          </cell>
          <cell r="AB68">
            <v>0</v>
          </cell>
          <cell r="AC68">
            <v>98.71</v>
          </cell>
          <cell r="AD68">
            <v>0.25969999999999999</v>
          </cell>
          <cell r="AE68">
            <v>0.42459999999999998</v>
          </cell>
          <cell r="AF68">
            <v>22272.782869999999</v>
          </cell>
          <cell r="AG68">
            <v>0</v>
          </cell>
          <cell r="AH68">
            <v>0</v>
          </cell>
          <cell r="AI68">
            <v>22272.782869999999</v>
          </cell>
          <cell r="AJ68">
            <v>28470.13277</v>
          </cell>
          <cell r="AK68">
            <v>0</v>
          </cell>
          <cell r="AL68">
            <v>0</v>
          </cell>
          <cell r="AM68">
            <v>28470.13277</v>
          </cell>
          <cell r="AN68">
            <v>28470</v>
          </cell>
          <cell r="AO68">
            <v>15836.46227</v>
          </cell>
          <cell r="AP68">
            <v>26220.826410000001</v>
          </cell>
          <cell r="AQ68">
            <v>0</v>
          </cell>
          <cell r="AR68">
            <v>26324.109850000001</v>
          </cell>
          <cell r="AS68">
            <v>0</v>
          </cell>
          <cell r="AT68">
            <v>0</v>
          </cell>
          <cell r="AU68">
            <v>26324.109850000001</v>
          </cell>
          <cell r="AV68">
            <v>27182.51902</v>
          </cell>
          <cell r="AW68">
            <v>4909.736148</v>
          </cell>
          <cell r="AX68">
            <v>4.8326124999999998E-2</v>
          </cell>
          <cell r="AY68">
            <v>101595.9</v>
          </cell>
          <cell r="AZ68">
            <v>23892.198489999999</v>
          </cell>
          <cell r="BA68">
            <v>25723.372200000002</v>
          </cell>
          <cell r="BB68">
            <v>3450.5893339999998</v>
          </cell>
          <cell r="BC68">
            <v>3.3963864000000003E-2</v>
          </cell>
        </row>
        <row r="69">
          <cell r="F69">
            <v>2152016</v>
          </cell>
          <cell r="G69">
            <v>226015.09760000001</v>
          </cell>
          <cell r="H69">
            <v>66063.384900000005</v>
          </cell>
          <cell r="I69">
            <v>0</v>
          </cell>
          <cell r="J69">
            <v>226477</v>
          </cell>
          <cell r="K69">
            <v>66323</v>
          </cell>
          <cell r="L69">
            <v>0</v>
          </cell>
          <cell r="M69">
            <v>18165</v>
          </cell>
          <cell r="N69">
            <v>7180</v>
          </cell>
          <cell r="O69">
            <v>0</v>
          </cell>
          <cell r="P69">
            <v>1460414.55</v>
          </cell>
          <cell r="Q69">
            <v>553970.86</v>
          </cell>
          <cell r="R69">
            <v>0</v>
          </cell>
          <cell r="S69">
            <v>85517</v>
          </cell>
          <cell r="T69">
            <v>27657</v>
          </cell>
          <cell r="U69">
            <v>0</v>
          </cell>
          <cell r="V69">
            <v>11604</v>
          </cell>
          <cell r="W69">
            <v>1030</v>
          </cell>
          <cell r="X69">
            <v>0</v>
          </cell>
          <cell r="Y69">
            <v>0</v>
          </cell>
          <cell r="Z69">
            <v>2983</v>
          </cell>
          <cell r="AA69">
            <v>162066</v>
          </cell>
          <cell r="AB69">
            <v>97095</v>
          </cell>
          <cell r="AC69">
            <v>0</v>
          </cell>
          <cell r="AD69">
            <v>0.27660000000000001</v>
          </cell>
          <cell r="AE69">
            <v>0.42814999999999998</v>
          </cell>
          <cell r="AF69">
            <v>413118.81969999999</v>
          </cell>
          <cell r="AG69">
            <v>149817.21789999999</v>
          </cell>
          <cell r="AH69">
            <v>0</v>
          </cell>
          <cell r="AI69">
            <v>562936.03760000004</v>
          </cell>
          <cell r="AJ69">
            <v>502204.10729999997</v>
          </cell>
          <cell r="AK69">
            <v>183609.44029999999</v>
          </cell>
          <cell r="AL69">
            <v>0</v>
          </cell>
          <cell r="AM69">
            <v>685813.54760000005</v>
          </cell>
          <cell r="AN69">
            <v>682831</v>
          </cell>
          <cell r="AO69">
            <v>392090.41509999998</v>
          </cell>
          <cell r="AP69">
            <v>539677.27520000003</v>
          </cell>
          <cell r="AQ69">
            <v>155550.96520000001</v>
          </cell>
          <cell r="AR69">
            <v>539677.27520000003</v>
          </cell>
          <cell r="AS69">
            <v>200279.29449999999</v>
          </cell>
          <cell r="AT69">
            <v>0</v>
          </cell>
          <cell r="AU69">
            <v>739956.56969999999</v>
          </cell>
          <cell r="AV69">
            <v>718299.36089999997</v>
          </cell>
          <cell r="AW69">
            <v>155363.32329999999</v>
          </cell>
          <cell r="AX69">
            <v>7.7126911000000006E-2</v>
          </cell>
          <cell r="AY69">
            <v>2014385.41</v>
          </cell>
          <cell r="AZ69">
            <v>691738.022</v>
          </cell>
          <cell r="BA69">
            <v>689368.23219999997</v>
          </cell>
          <cell r="BB69">
            <v>126432.1946</v>
          </cell>
          <cell r="BC69">
            <v>6.2764650000000005E-2</v>
          </cell>
        </row>
        <row r="70">
          <cell r="F70">
            <v>2222016</v>
          </cell>
          <cell r="G70">
            <v>403.2</v>
          </cell>
          <cell r="H70">
            <v>0</v>
          </cell>
          <cell r="I70">
            <v>0</v>
          </cell>
          <cell r="J70">
            <v>967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2753.26</v>
          </cell>
          <cell r="Q70">
            <v>2185.64</v>
          </cell>
          <cell r="R70">
            <v>0</v>
          </cell>
          <cell r="S70">
            <v>175</v>
          </cell>
          <cell r="T70">
            <v>241</v>
          </cell>
          <cell r="U70">
            <v>0</v>
          </cell>
          <cell r="V70">
            <v>475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279</v>
          </cell>
          <cell r="AB70">
            <v>972</v>
          </cell>
          <cell r="AC70">
            <v>0</v>
          </cell>
          <cell r="AD70">
            <v>0.24784999999999999</v>
          </cell>
          <cell r="AE70">
            <v>0.42044999999999999</v>
          </cell>
          <cell r="AF70">
            <v>719.03862389999995</v>
          </cell>
          <cell r="AG70">
            <v>649.67740000000003</v>
          </cell>
          <cell r="AH70">
            <v>0</v>
          </cell>
          <cell r="AI70">
            <v>1368.7160240000001</v>
          </cell>
          <cell r="AJ70">
            <v>886.98748390000003</v>
          </cell>
          <cell r="AK70">
            <v>783.00144</v>
          </cell>
          <cell r="AL70">
            <v>0</v>
          </cell>
          <cell r="AM70">
            <v>1669.988924</v>
          </cell>
          <cell r="AN70">
            <v>1670</v>
          </cell>
          <cell r="AO70">
            <v>713.26035000000002</v>
          </cell>
          <cell r="AP70">
            <v>997.70619829999998</v>
          </cell>
          <cell r="AQ70">
            <v>409.44048120000002</v>
          </cell>
          <cell r="AR70">
            <v>997.70619829999998</v>
          </cell>
          <cell r="AS70">
            <v>818.11788120000006</v>
          </cell>
          <cell r="AT70">
            <v>0</v>
          </cell>
          <cell r="AU70">
            <v>1815.824079</v>
          </cell>
          <cell r="AV70">
            <v>1757.4900170000001</v>
          </cell>
          <cell r="AW70">
            <v>388.77399329999997</v>
          </cell>
          <cell r="AX70">
            <v>7.8716717000000005E-2</v>
          </cell>
          <cell r="AY70">
            <v>4938.8999999999996</v>
          </cell>
          <cell r="AZ70">
            <v>1697.60113</v>
          </cell>
          <cell r="BA70">
            <v>1686.556247</v>
          </cell>
          <cell r="BB70">
            <v>317.84022340000001</v>
          </cell>
          <cell r="BC70">
            <v>6.4354456000000004E-2</v>
          </cell>
        </row>
        <row r="71">
          <cell r="F71">
            <v>2232016</v>
          </cell>
          <cell r="G71">
            <v>24174.476839999999</v>
          </cell>
          <cell r="H71">
            <v>0</v>
          </cell>
          <cell r="I71">
            <v>0</v>
          </cell>
          <cell r="J71">
            <v>24924</v>
          </cell>
          <cell r="K71">
            <v>0</v>
          </cell>
          <cell r="L71">
            <v>0</v>
          </cell>
          <cell r="M71">
            <v>1399</v>
          </cell>
          <cell r="N71">
            <v>0</v>
          </cell>
          <cell r="O71">
            <v>0</v>
          </cell>
          <cell r="P71">
            <v>162687.76999999999</v>
          </cell>
          <cell r="Q71">
            <v>0</v>
          </cell>
          <cell r="R71">
            <v>0</v>
          </cell>
          <cell r="S71">
            <v>10385</v>
          </cell>
          <cell r="T71">
            <v>0</v>
          </cell>
          <cell r="U71">
            <v>0</v>
          </cell>
          <cell r="V71">
            <v>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17833</v>
          </cell>
          <cell r="AB71">
            <v>0</v>
          </cell>
          <cell r="AC71">
            <v>530.64</v>
          </cell>
          <cell r="AD71">
            <v>0.24784999999999999</v>
          </cell>
          <cell r="AE71">
            <v>0.42044999999999999</v>
          </cell>
          <cell r="AF71">
            <v>44932.141909999998</v>
          </cell>
          <cell r="AG71">
            <v>0</v>
          </cell>
          <cell r="AH71">
            <v>0</v>
          </cell>
          <cell r="AI71">
            <v>44932.141909999998</v>
          </cell>
          <cell r="AJ71">
            <v>54856.095880000001</v>
          </cell>
          <cell r="AK71">
            <v>0</v>
          </cell>
          <cell r="AL71">
            <v>0</v>
          </cell>
          <cell r="AM71">
            <v>54856.095880000001</v>
          </cell>
          <cell r="AN71">
            <v>54856</v>
          </cell>
          <cell r="AO71">
            <v>29993.385890000001</v>
          </cell>
          <cell r="AP71">
            <v>44988.10439</v>
          </cell>
          <cell r="AQ71">
            <v>0</v>
          </cell>
          <cell r="AR71">
            <v>45543.330029999997</v>
          </cell>
          <cell r="AS71">
            <v>0</v>
          </cell>
          <cell r="AT71">
            <v>0</v>
          </cell>
          <cell r="AU71">
            <v>45543.330029999997</v>
          </cell>
          <cell r="AV71">
            <v>49268.436370000003</v>
          </cell>
          <cell r="AW71">
            <v>4336.2944580000003</v>
          </cell>
          <cell r="AX71">
            <v>2.6654089999999998E-2</v>
          </cell>
          <cell r="AY71">
            <v>162687.76999999999</v>
          </cell>
          <cell r="AZ71">
            <v>41649.056389999998</v>
          </cell>
          <cell r="BA71">
            <v>46931.872179999998</v>
          </cell>
          <cell r="BB71">
            <v>1999.7302729999999</v>
          </cell>
          <cell r="BC71">
            <v>1.2291829000000001E-2</v>
          </cell>
        </row>
        <row r="72">
          <cell r="F72">
            <v>2272016</v>
          </cell>
          <cell r="G72">
            <v>167327.63529999999</v>
          </cell>
          <cell r="H72">
            <v>28184.631679999999</v>
          </cell>
          <cell r="I72">
            <v>6111.5163270000003</v>
          </cell>
          <cell r="J72">
            <v>176481</v>
          </cell>
          <cell r="K72">
            <v>30577</v>
          </cell>
          <cell r="L72">
            <v>6244</v>
          </cell>
          <cell r="M72">
            <v>22860</v>
          </cell>
          <cell r="N72">
            <v>3014</v>
          </cell>
          <cell r="O72">
            <v>0</v>
          </cell>
          <cell r="P72">
            <v>1398824.75</v>
          </cell>
          <cell r="Q72">
            <v>475697.88</v>
          </cell>
          <cell r="R72">
            <v>68754.740000000005</v>
          </cell>
          <cell r="S72">
            <v>83336</v>
          </cell>
          <cell r="T72">
            <v>22048</v>
          </cell>
          <cell r="U72">
            <v>4795</v>
          </cell>
          <cell r="V72">
            <v>3059</v>
          </cell>
          <cell r="W72">
            <v>0</v>
          </cell>
          <cell r="X72">
            <v>0</v>
          </cell>
          <cell r="Y72">
            <v>0</v>
          </cell>
          <cell r="Z72">
            <v>1485</v>
          </cell>
          <cell r="AA72">
            <v>87933</v>
          </cell>
          <cell r="AB72">
            <v>73967</v>
          </cell>
          <cell r="AC72">
            <v>0</v>
          </cell>
          <cell r="AD72">
            <v>0.24445</v>
          </cell>
          <cell r="AE72">
            <v>0.42388999999999999</v>
          </cell>
          <cell r="AF72">
            <v>321622.90970000002</v>
          </cell>
          <cell r="AG72">
            <v>87956.838659999994</v>
          </cell>
          <cell r="AH72">
            <v>11263.21961</v>
          </cell>
          <cell r="AI72">
            <v>420842.96789999999</v>
          </cell>
          <cell r="AJ72">
            <v>406951.2194</v>
          </cell>
          <cell r="AK72">
            <v>116974.4093</v>
          </cell>
          <cell r="AL72">
            <v>15457.258750000001</v>
          </cell>
          <cell r="AM72">
            <v>539382.88749999995</v>
          </cell>
          <cell r="AN72">
            <v>537898</v>
          </cell>
          <cell r="AO72">
            <v>268559.23830000003</v>
          </cell>
          <cell r="AP72">
            <v>404972.20980000001</v>
          </cell>
          <cell r="AQ72">
            <v>81150.004910000003</v>
          </cell>
          <cell r="AR72">
            <v>404972.20980000001</v>
          </cell>
          <cell r="AS72">
            <v>114075.5497</v>
          </cell>
          <cell r="AT72">
            <v>15457.258750000001</v>
          </cell>
          <cell r="AU72">
            <v>534505.0183</v>
          </cell>
          <cell r="AV72">
            <v>536456.16599999997</v>
          </cell>
          <cell r="AW72">
            <v>115613.198</v>
          </cell>
          <cell r="AX72">
            <v>5.9493925000000003E-2</v>
          </cell>
          <cell r="AY72">
            <v>1943277.37</v>
          </cell>
          <cell r="AZ72">
            <v>487988.59090000001</v>
          </cell>
          <cell r="BA72">
            <v>508546.30949999997</v>
          </cell>
          <cell r="BB72">
            <v>87703.341589999996</v>
          </cell>
          <cell r="BC72">
            <v>4.5131664000000002E-2</v>
          </cell>
        </row>
        <row r="73">
          <cell r="F73">
            <v>2312016</v>
          </cell>
          <cell r="G73">
            <v>8706.7043790000007</v>
          </cell>
          <cell r="H73">
            <v>0</v>
          </cell>
          <cell r="I73">
            <v>0</v>
          </cell>
          <cell r="J73">
            <v>8677</v>
          </cell>
          <cell r="K73">
            <v>0</v>
          </cell>
          <cell r="L73">
            <v>0</v>
          </cell>
          <cell r="M73">
            <v>175</v>
          </cell>
          <cell r="N73">
            <v>0</v>
          </cell>
          <cell r="O73">
            <v>0</v>
          </cell>
          <cell r="P73">
            <v>45332.84</v>
          </cell>
          <cell r="Q73">
            <v>0</v>
          </cell>
          <cell r="R73">
            <v>0</v>
          </cell>
          <cell r="S73">
            <v>2964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7011</v>
          </cell>
          <cell r="AB73">
            <v>0</v>
          </cell>
          <cell r="AC73">
            <v>263.23</v>
          </cell>
          <cell r="AD73">
            <v>0.25969999999999999</v>
          </cell>
          <cell r="AE73">
            <v>0.42459999999999998</v>
          </cell>
          <cell r="AF73">
            <v>15338.85649</v>
          </cell>
          <cell r="AG73">
            <v>0</v>
          </cell>
          <cell r="AH73">
            <v>0</v>
          </cell>
          <cell r="AI73">
            <v>15338.85649</v>
          </cell>
          <cell r="AJ73">
            <v>18104.159729999999</v>
          </cell>
          <cell r="AK73">
            <v>0</v>
          </cell>
          <cell r="AL73">
            <v>0</v>
          </cell>
          <cell r="AM73">
            <v>18104.159729999999</v>
          </cell>
          <cell r="AN73">
            <v>18104</v>
          </cell>
          <cell r="AO73">
            <v>10702.461079999999</v>
          </cell>
          <cell r="AP73">
            <v>20368.305560000001</v>
          </cell>
          <cell r="AQ73">
            <v>0</v>
          </cell>
          <cell r="AR73">
            <v>20643.73155</v>
          </cell>
          <cell r="AS73">
            <v>0</v>
          </cell>
          <cell r="AT73">
            <v>0</v>
          </cell>
          <cell r="AU73">
            <v>20643.73155</v>
          </cell>
          <cell r="AV73">
            <v>19627.902819999999</v>
          </cell>
          <cell r="AW73">
            <v>4289.046327</v>
          </cell>
          <cell r="AX73">
            <v>9.4612346E-2</v>
          </cell>
          <cell r="AY73">
            <v>45332.84</v>
          </cell>
          <cell r="AZ73">
            <v>19558.59476</v>
          </cell>
          <cell r="BA73">
            <v>18976.820749999999</v>
          </cell>
          <cell r="BB73">
            <v>3637.9642549999999</v>
          </cell>
          <cell r="BC73">
            <v>8.0250084999999999E-2</v>
          </cell>
        </row>
        <row r="74">
          <cell r="F74">
            <v>2342016</v>
          </cell>
          <cell r="G74">
            <v>17808.333709999999</v>
          </cell>
          <cell r="H74">
            <v>0</v>
          </cell>
          <cell r="I74">
            <v>0</v>
          </cell>
          <cell r="J74">
            <v>18043</v>
          </cell>
          <cell r="K74">
            <v>0</v>
          </cell>
          <cell r="L74">
            <v>0</v>
          </cell>
          <cell r="M74">
            <v>565</v>
          </cell>
          <cell r="N74">
            <v>0</v>
          </cell>
          <cell r="O74">
            <v>0</v>
          </cell>
          <cell r="P74">
            <v>79009.27</v>
          </cell>
          <cell r="Q74">
            <v>0</v>
          </cell>
          <cell r="R74">
            <v>0</v>
          </cell>
          <cell r="S74">
            <v>4378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3608</v>
          </cell>
          <cell r="AB74">
            <v>0</v>
          </cell>
          <cell r="AC74">
            <v>65.8</v>
          </cell>
          <cell r="AD74">
            <v>0.24668999999999999</v>
          </cell>
          <cell r="AE74">
            <v>0.42044999999999999</v>
          </cell>
          <cell r="AF74">
            <v>25333.891820000001</v>
          </cell>
          <cell r="AG74">
            <v>0</v>
          </cell>
          <cell r="AH74">
            <v>0</v>
          </cell>
          <cell r="AI74">
            <v>25333.891820000001</v>
          </cell>
          <cell r="AJ74">
            <v>30153.457289999998</v>
          </cell>
          <cell r="AK74">
            <v>0</v>
          </cell>
          <cell r="AL74">
            <v>0</v>
          </cell>
          <cell r="AM74">
            <v>30153.457289999998</v>
          </cell>
          <cell r="AN74">
            <v>30153</v>
          </cell>
          <cell r="AO74">
            <v>19263.391230000001</v>
          </cell>
          <cell r="AP74">
            <v>23690.819100000001</v>
          </cell>
          <cell r="AQ74">
            <v>0</v>
          </cell>
          <cell r="AR74">
            <v>23759.667750000001</v>
          </cell>
          <cell r="AS74">
            <v>0</v>
          </cell>
          <cell r="AT74">
            <v>0</v>
          </cell>
          <cell r="AU74">
            <v>23759.667750000001</v>
          </cell>
          <cell r="AV74">
            <v>26317.183570000001</v>
          </cell>
          <cell r="AW74">
            <v>983.29174620000003</v>
          </cell>
          <cell r="AX74">
            <v>1.2445271000000001E-2</v>
          </cell>
          <cell r="AY74">
            <v>79009.27</v>
          </cell>
          <cell r="AZ74">
            <v>21868.414850000001</v>
          </cell>
          <cell r="BA74">
            <v>25182.431820000002</v>
          </cell>
          <cell r="BB74">
            <v>-151.45999649999999</v>
          </cell>
          <cell r="BC74">
            <v>-1.9169899999999999E-3</v>
          </cell>
        </row>
        <row r="75">
          <cell r="F75">
            <v>2382016</v>
          </cell>
          <cell r="G75">
            <v>29606.171600000001</v>
          </cell>
          <cell r="H75">
            <v>255.0429685</v>
          </cell>
          <cell r="I75">
            <v>0</v>
          </cell>
          <cell r="J75">
            <v>31163</v>
          </cell>
          <cell r="K75">
            <v>276</v>
          </cell>
          <cell r="L75">
            <v>0</v>
          </cell>
          <cell r="M75">
            <v>1742</v>
          </cell>
          <cell r="N75">
            <v>86</v>
          </cell>
          <cell r="O75">
            <v>0</v>
          </cell>
          <cell r="P75">
            <v>108933.55</v>
          </cell>
          <cell r="Q75">
            <v>17953.759999999998</v>
          </cell>
          <cell r="R75">
            <v>0</v>
          </cell>
          <cell r="S75">
            <v>7445</v>
          </cell>
          <cell r="T75">
            <v>611</v>
          </cell>
          <cell r="U75">
            <v>0</v>
          </cell>
          <cell r="V75">
            <v>92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14100</v>
          </cell>
          <cell r="AB75">
            <v>1567</v>
          </cell>
          <cell r="AC75">
            <v>493.56</v>
          </cell>
          <cell r="AD75">
            <v>0.24668999999999999</v>
          </cell>
          <cell r="AE75">
            <v>0.41869000000000001</v>
          </cell>
          <cell r="AF75">
            <v>46505.397689999998</v>
          </cell>
          <cell r="AG75">
            <v>1627.0005309999999</v>
          </cell>
          <cell r="AH75">
            <v>0</v>
          </cell>
          <cell r="AI75">
            <v>48132.398220000003</v>
          </cell>
          <cell r="AJ75">
            <v>53150.344239999999</v>
          </cell>
          <cell r="AK75">
            <v>2722.1798910000002</v>
          </cell>
          <cell r="AL75">
            <v>0</v>
          </cell>
          <cell r="AM75">
            <v>55872.524129999998</v>
          </cell>
          <cell r="AN75">
            <v>55873</v>
          </cell>
          <cell r="AO75">
            <v>35554.106800000001</v>
          </cell>
          <cell r="AP75">
            <v>51038.423390000004</v>
          </cell>
          <cell r="AQ75">
            <v>1982.0510630000001</v>
          </cell>
          <cell r="AR75">
            <v>51554.851029999998</v>
          </cell>
          <cell r="AS75">
            <v>2638.138293</v>
          </cell>
          <cell r="AT75">
            <v>0</v>
          </cell>
          <cell r="AU75">
            <v>54192.989329999997</v>
          </cell>
          <cell r="AV75">
            <v>54864.803249999997</v>
          </cell>
          <cell r="AW75">
            <v>6732.4050260000004</v>
          </cell>
          <cell r="AX75">
            <v>5.3058143000000002E-2</v>
          </cell>
          <cell r="AY75">
            <v>126887.31</v>
          </cell>
          <cell r="AZ75">
            <v>51155.674919999998</v>
          </cell>
          <cell r="BA75">
            <v>53042.41461</v>
          </cell>
          <cell r="BB75">
            <v>4910.0163860000002</v>
          </cell>
          <cell r="BC75">
            <v>3.8695882000000001E-2</v>
          </cell>
        </row>
        <row r="76">
          <cell r="F76">
            <v>2422016</v>
          </cell>
          <cell r="G76">
            <v>8055.9359510000004</v>
          </cell>
          <cell r="H76">
            <v>0</v>
          </cell>
          <cell r="I76">
            <v>0</v>
          </cell>
          <cell r="J76">
            <v>8460</v>
          </cell>
          <cell r="K76">
            <v>0</v>
          </cell>
          <cell r="L76">
            <v>0</v>
          </cell>
          <cell r="M76">
            <v>60</v>
          </cell>
          <cell r="N76">
            <v>0</v>
          </cell>
          <cell r="O76">
            <v>0</v>
          </cell>
          <cell r="P76">
            <v>35979.230000000003</v>
          </cell>
          <cell r="Q76">
            <v>0</v>
          </cell>
          <cell r="R76">
            <v>0</v>
          </cell>
          <cell r="S76">
            <v>2162</v>
          </cell>
          <cell r="T76">
            <v>0</v>
          </cell>
          <cell r="U76">
            <v>0</v>
          </cell>
          <cell r="V76">
            <v>32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2346</v>
          </cell>
          <cell r="AB76">
            <v>0</v>
          </cell>
          <cell r="AC76">
            <v>0</v>
          </cell>
          <cell r="AD76">
            <v>0.24784999999999999</v>
          </cell>
          <cell r="AE76">
            <v>0.41869000000000001</v>
          </cell>
          <cell r="AF76">
            <v>11733.15343</v>
          </cell>
          <cell r="AG76">
            <v>0</v>
          </cell>
          <cell r="AH76">
            <v>0</v>
          </cell>
          <cell r="AI76">
            <v>11733.15343</v>
          </cell>
          <cell r="AJ76">
            <v>13927.88646</v>
          </cell>
          <cell r="AK76">
            <v>0</v>
          </cell>
          <cell r="AL76">
            <v>0</v>
          </cell>
          <cell r="AM76">
            <v>13927.88646</v>
          </cell>
          <cell r="AN76">
            <v>13928</v>
          </cell>
          <cell r="AO76">
            <v>8697.3920510000007</v>
          </cell>
          <cell r="AP76">
            <v>10269.72572</v>
          </cell>
          <cell r="AQ76">
            <v>0</v>
          </cell>
          <cell r="AR76">
            <v>10269.72572</v>
          </cell>
          <cell r="AS76">
            <v>0</v>
          </cell>
          <cell r="AT76">
            <v>0</v>
          </cell>
          <cell r="AU76">
            <v>10269.72572</v>
          </cell>
          <cell r="AV76">
            <v>11732.990019999999</v>
          </cell>
          <cell r="AW76">
            <v>-0.16341051200000001</v>
          </cell>
          <cell r="AX76">
            <v>-4.5418000000000003E-6</v>
          </cell>
          <cell r="AY76">
            <v>35979.230000000003</v>
          </cell>
          <cell r="AZ76">
            <v>9408.4872489999998</v>
          </cell>
          <cell r="BA76">
            <v>11216.246929999999</v>
          </cell>
          <cell r="BB76">
            <v>-516.90649580000002</v>
          </cell>
          <cell r="BC76">
            <v>-1.4366802999999999E-2</v>
          </cell>
        </row>
        <row r="77">
          <cell r="F77">
            <v>2482016</v>
          </cell>
          <cell r="G77">
            <v>9925.4472490000007</v>
          </cell>
          <cell r="H77">
            <v>0</v>
          </cell>
          <cell r="I77">
            <v>0</v>
          </cell>
          <cell r="J77">
            <v>10935</v>
          </cell>
          <cell r="K77">
            <v>0</v>
          </cell>
          <cell r="L77">
            <v>0</v>
          </cell>
          <cell r="M77">
            <v>682</v>
          </cell>
          <cell r="N77">
            <v>0</v>
          </cell>
          <cell r="O77">
            <v>0</v>
          </cell>
          <cell r="P77">
            <v>49605.14</v>
          </cell>
          <cell r="Q77">
            <v>0</v>
          </cell>
          <cell r="R77">
            <v>0</v>
          </cell>
          <cell r="S77">
            <v>3606</v>
          </cell>
          <cell r="T77">
            <v>0</v>
          </cell>
          <cell r="U77">
            <v>0</v>
          </cell>
          <cell r="V77">
            <v>892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3662</v>
          </cell>
          <cell r="AB77">
            <v>0</v>
          </cell>
          <cell r="AC77">
            <v>0</v>
          </cell>
          <cell r="AD77">
            <v>0.25969999999999999</v>
          </cell>
          <cell r="AE77">
            <v>0.42337000000000002</v>
          </cell>
          <cell r="AF77">
            <v>16374.732900000001</v>
          </cell>
          <cell r="AG77">
            <v>0</v>
          </cell>
          <cell r="AH77">
            <v>0</v>
          </cell>
          <cell r="AI77">
            <v>16374.732900000001</v>
          </cell>
          <cell r="AJ77">
            <v>19400.64644</v>
          </cell>
          <cell r="AK77">
            <v>0</v>
          </cell>
          <cell r="AL77">
            <v>0</v>
          </cell>
          <cell r="AM77">
            <v>19400.64644</v>
          </cell>
          <cell r="AN77">
            <v>19401</v>
          </cell>
          <cell r="AO77">
            <v>11558.468650000001</v>
          </cell>
          <cell r="AP77">
            <v>16899.003990000001</v>
          </cell>
          <cell r="AQ77">
            <v>0</v>
          </cell>
          <cell r="AR77">
            <v>16899.003990000001</v>
          </cell>
          <cell r="AS77">
            <v>0</v>
          </cell>
          <cell r="AT77">
            <v>0</v>
          </cell>
          <cell r="AU77">
            <v>16899.003990000001</v>
          </cell>
          <cell r="AV77">
            <v>17899.660970000001</v>
          </cell>
          <cell r="AW77">
            <v>1524.9280650000001</v>
          </cell>
          <cell r="AX77">
            <v>3.0741332E-2</v>
          </cell>
          <cell r="AY77">
            <v>49605.14</v>
          </cell>
          <cell r="AZ77">
            <v>15711.60072</v>
          </cell>
          <cell r="BA77">
            <v>17187.219010000001</v>
          </cell>
          <cell r="BB77">
            <v>812.48610610000003</v>
          </cell>
          <cell r="BC77">
            <v>1.6379070999999999E-2</v>
          </cell>
        </row>
        <row r="78">
          <cell r="F78">
            <v>2492016</v>
          </cell>
          <cell r="G78">
            <v>63984.090459999999</v>
          </cell>
          <cell r="H78">
            <v>13695.29365</v>
          </cell>
          <cell r="I78">
            <v>0</v>
          </cell>
          <cell r="J78">
            <v>66266</v>
          </cell>
          <cell r="K78">
            <v>15859</v>
          </cell>
          <cell r="L78">
            <v>0</v>
          </cell>
          <cell r="M78">
            <v>7990</v>
          </cell>
          <cell r="N78">
            <v>1971</v>
          </cell>
          <cell r="O78">
            <v>0</v>
          </cell>
          <cell r="P78">
            <v>459196.5</v>
          </cell>
          <cell r="Q78">
            <v>365466.48</v>
          </cell>
          <cell r="R78">
            <v>0</v>
          </cell>
          <cell r="S78">
            <v>21299</v>
          </cell>
          <cell r="T78">
            <v>14154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223</v>
          </cell>
          <cell r="AA78">
            <v>27558</v>
          </cell>
          <cell r="AB78">
            <v>15339</v>
          </cell>
          <cell r="AC78">
            <v>0</v>
          </cell>
          <cell r="AD78">
            <v>0.24445</v>
          </cell>
          <cell r="AE78">
            <v>0.42388999999999999</v>
          </cell>
          <cell r="AF78">
            <v>109059.3241</v>
          </cell>
          <cell r="AG78">
            <v>37449.014600000002</v>
          </cell>
          <cell r="AH78">
            <v>0</v>
          </cell>
          <cell r="AI78">
            <v>146508.33869999999</v>
          </cell>
          <cell r="AJ78">
            <v>137070.3106</v>
          </cell>
          <cell r="AK78">
            <v>59742.469879999997</v>
          </cell>
          <cell r="AL78">
            <v>0</v>
          </cell>
          <cell r="AM78">
            <v>196812.78049999999</v>
          </cell>
          <cell r="AN78">
            <v>196590</v>
          </cell>
          <cell r="AO78">
            <v>98349.555760000003</v>
          </cell>
          <cell r="AP78">
            <v>111825.59540000001</v>
          </cell>
          <cell r="AQ78">
            <v>36435.335890000002</v>
          </cell>
          <cell r="AR78">
            <v>111825.59540000001</v>
          </cell>
          <cell r="AS78">
            <v>43173.400170000001</v>
          </cell>
          <cell r="AT78">
            <v>0</v>
          </cell>
          <cell r="AU78">
            <v>154998.99549999999</v>
          </cell>
          <cell r="AV78">
            <v>171724.50949999999</v>
          </cell>
          <cell r="AW78">
            <v>25216.1708</v>
          </cell>
          <cell r="AX78">
            <v>3.0577547E-2</v>
          </cell>
          <cell r="AY78">
            <v>824662.98</v>
          </cell>
          <cell r="AZ78">
            <v>135258.95420000001</v>
          </cell>
          <cell r="BA78">
            <v>159880.4847</v>
          </cell>
          <cell r="BB78">
            <v>13372.145990000001</v>
          </cell>
          <cell r="BC78">
            <v>1.6215285999999999E-2</v>
          </cell>
        </row>
        <row r="79">
          <cell r="F79">
            <v>2512016</v>
          </cell>
          <cell r="G79">
            <v>47600.956010000002</v>
          </cell>
          <cell r="H79">
            <v>4749.1490240000003</v>
          </cell>
          <cell r="I79">
            <v>0</v>
          </cell>
          <cell r="J79">
            <v>47524</v>
          </cell>
          <cell r="K79">
            <v>4773</v>
          </cell>
          <cell r="L79">
            <v>0</v>
          </cell>
          <cell r="M79">
            <v>4237</v>
          </cell>
          <cell r="N79">
            <v>1072</v>
          </cell>
          <cell r="O79">
            <v>0</v>
          </cell>
          <cell r="P79">
            <v>302337.44</v>
          </cell>
          <cell r="Q79">
            <v>65436.89</v>
          </cell>
          <cell r="R79">
            <v>0</v>
          </cell>
          <cell r="S79">
            <v>11309</v>
          </cell>
          <cell r="T79">
            <v>2961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18719</v>
          </cell>
          <cell r="AB79">
            <v>17963</v>
          </cell>
          <cell r="AC79">
            <v>0</v>
          </cell>
          <cell r="AD79">
            <v>0.24784999999999999</v>
          </cell>
          <cell r="AE79">
            <v>0.42044999999999999</v>
          </cell>
          <cell r="AF79">
            <v>73991.934359999999</v>
          </cell>
          <cell r="AG79">
            <v>16661.548009999999</v>
          </cell>
          <cell r="AH79">
            <v>0</v>
          </cell>
          <cell r="AI79">
            <v>90653.482369999998</v>
          </cell>
          <cell r="AJ79">
            <v>92434.518200000006</v>
          </cell>
          <cell r="AK79">
            <v>20653.1983</v>
          </cell>
          <cell r="AL79">
            <v>0</v>
          </cell>
          <cell r="AM79">
            <v>113087.71649999999</v>
          </cell>
          <cell r="AN79">
            <v>113088</v>
          </cell>
          <cell r="AO79">
            <v>66750.738740000001</v>
          </cell>
          <cell r="AP79">
            <v>98082.181700000001</v>
          </cell>
          <cell r="AQ79">
            <v>10323.634120000001</v>
          </cell>
          <cell r="AR79">
            <v>98082.181700000001</v>
          </cell>
          <cell r="AS79">
            <v>17876.177469999999</v>
          </cell>
          <cell r="AT79">
            <v>0</v>
          </cell>
          <cell r="AU79">
            <v>115958.35920000001</v>
          </cell>
          <cell r="AV79">
            <v>114810.1021</v>
          </cell>
          <cell r="AW79">
            <v>24156.619729999999</v>
          </cell>
          <cell r="AX79">
            <v>6.5683268000000003E-2</v>
          </cell>
          <cell r="AY79">
            <v>367774.33</v>
          </cell>
          <cell r="AZ79">
            <v>107154.9078</v>
          </cell>
          <cell r="BA79">
            <v>109528.0313</v>
          </cell>
          <cell r="BB79">
            <v>18874.548879999998</v>
          </cell>
          <cell r="BC79">
            <v>5.1321007000000002E-2</v>
          </cell>
        </row>
        <row r="80">
          <cell r="F80">
            <v>2572016</v>
          </cell>
          <cell r="G80">
            <v>50900.353009999999</v>
          </cell>
          <cell r="H80">
            <v>8907.8529199999994</v>
          </cell>
          <cell r="I80">
            <v>0</v>
          </cell>
          <cell r="J80">
            <v>52143</v>
          </cell>
          <cell r="K80">
            <v>9179</v>
          </cell>
          <cell r="L80">
            <v>0</v>
          </cell>
          <cell r="M80">
            <v>3202</v>
          </cell>
          <cell r="N80">
            <v>247</v>
          </cell>
          <cell r="O80">
            <v>0</v>
          </cell>
          <cell r="P80">
            <v>329629.65999999997</v>
          </cell>
          <cell r="Q80">
            <v>72738.179999999993</v>
          </cell>
          <cell r="R80">
            <v>0</v>
          </cell>
          <cell r="S80">
            <v>21119</v>
          </cell>
          <cell r="T80">
            <v>3516</v>
          </cell>
          <cell r="U80">
            <v>0</v>
          </cell>
          <cell r="V80">
            <v>11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19137</v>
          </cell>
          <cell r="AB80">
            <v>3377</v>
          </cell>
          <cell r="AC80">
            <v>0</v>
          </cell>
          <cell r="AD80">
            <v>0.24784999999999999</v>
          </cell>
          <cell r="AE80">
            <v>0.42044999999999999</v>
          </cell>
          <cell r="AF80">
            <v>86386.697589999996</v>
          </cell>
          <cell r="AG80">
            <v>14622.070180000001</v>
          </cell>
          <cell r="AH80">
            <v>0</v>
          </cell>
          <cell r="AI80">
            <v>101008.7678</v>
          </cell>
          <cell r="AJ80">
            <v>106494.1069</v>
          </cell>
          <cell r="AK80">
            <v>19059.099160000002</v>
          </cell>
          <cell r="AL80">
            <v>0</v>
          </cell>
          <cell r="AM80">
            <v>125553.20600000001</v>
          </cell>
          <cell r="AN80">
            <v>125553</v>
          </cell>
          <cell r="AO80">
            <v>68837.300829999993</v>
          </cell>
          <cell r="AP80">
            <v>83733.985669999995</v>
          </cell>
          <cell r="AQ80">
            <v>11322.70607</v>
          </cell>
          <cell r="AR80">
            <v>83733.985669999995</v>
          </cell>
          <cell r="AS80">
            <v>12742.565720000001</v>
          </cell>
          <cell r="AT80">
            <v>0</v>
          </cell>
          <cell r="AU80">
            <v>96476.551380000004</v>
          </cell>
          <cell r="AV80">
            <v>108107.2132</v>
          </cell>
          <cell r="AW80">
            <v>7098.445463</v>
          </cell>
          <cell r="AX80">
            <v>1.7641681999999999E-2</v>
          </cell>
          <cell r="AY80">
            <v>402367.84</v>
          </cell>
          <cell r="AZ80">
            <v>86845.031610000005</v>
          </cell>
          <cell r="BA80">
            <v>102328.3014</v>
          </cell>
          <cell r="BB80">
            <v>1319.5336</v>
          </cell>
          <cell r="BC80">
            <v>3.2794209999999998E-3</v>
          </cell>
        </row>
        <row r="81">
          <cell r="F81">
            <v>2642016</v>
          </cell>
          <cell r="G81">
            <v>20348.722109999999</v>
          </cell>
          <cell r="H81">
            <v>0</v>
          </cell>
          <cell r="I81">
            <v>0</v>
          </cell>
          <cell r="J81">
            <v>20592</v>
          </cell>
          <cell r="K81">
            <v>0</v>
          </cell>
          <cell r="L81">
            <v>0</v>
          </cell>
          <cell r="M81">
            <v>721</v>
          </cell>
          <cell r="N81">
            <v>0</v>
          </cell>
          <cell r="O81">
            <v>0</v>
          </cell>
          <cell r="P81">
            <v>139164.87</v>
          </cell>
          <cell r="Q81">
            <v>0</v>
          </cell>
          <cell r="R81">
            <v>0</v>
          </cell>
          <cell r="S81">
            <v>11879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16450</v>
          </cell>
          <cell r="AB81">
            <v>0</v>
          </cell>
          <cell r="AC81">
            <v>0</v>
          </cell>
          <cell r="AD81">
            <v>0.25969999999999999</v>
          </cell>
          <cell r="AE81">
            <v>0.42459999999999998</v>
          </cell>
          <cell r="AF81">
            <v>41154.466119999997</v>
          </cell>
          <cell r="AG81">
            <v>0</v>
          </cell>
          <cell r="AH81">
            <v>0</v>
          </cell>
          <cell r="AI81">
            <v>41154.466119999997</v>
          </cell>
          <cell r="AJ81">
            <v>49643.52319</v>
          </cell>
          <cell r="AK81">
            <v>0</v>
          </cell>
          <cell r="AL81">
            <v>0</v>
          </cell>
          <cell r="AM81">
            <v>49643.52319</v>
          </cell>
          <cell r="AN81">
            <v>49644</v>
          </cell>
          <cell r="AO81">
            <v>25341.787110000001</v>
          </cell>
          <cell r="AP81">
            <v>51459.837480000002</v>
          </cell>
          <cell r="AQ81">
            <v>0</v>
          </cell>
          <cell r="AR81">
            <v>51459.837480000002</v>
          </cell>
          <cell r="AS81">
            <v>0</v>
          </cell>
          <cell r="AT81">
            <v>0</v>
          </cell>
          <cell r="AU81">
            <v>51459.837480000002</v>
          </cell>
          <cell r="AV81">
            <v>50733.311759999997</v>
          </cell>
          <cell r="AW81">
            <v>9578.8456440000009</v>
          </cell>
          <cell r="AX81">
            <v>6.8830917000000005E-2</v>
          </cell>
          <cell r="AY81">
            <v>139164.87</v>
          </cell>
          <cell r="AZ81">
            <v>48128.633880000001</v>
          </cell>
          <cell r="BA81">
            <v>48734.589599999999</v>
          </cell>
          <cell r="BB81">
            <v>7580.1234850000001</v>
          </cell>
          <cell r="BC81">
            <v>5.4468655999999997E-2</v>
          </cell>
        </row>
        <row r="82">
          <cell r="F82">
            <v>2672016</v>
          </cell>
          <cell r="G82">
            <v>13060.100060000001</v>
          </cell>
          <cell r="H82">
            <v>0</v>
          </cell>
          <cell r="I82">
            <v>0</v>
          </cell>
          <cell r="J82">
            <v>13572</v>
          </cell>
          <cell r="K82">
            <v>0</v>
          </cell>
          <cell r="L82">
            <v>0</v>
          </cell>
          <cell r="M82">
            <v>238</v>
          </cell>
          <cell r="N82">
            <v>0</v>
          </cell>
          <cell r="O82">
            <v>0</v>
          </cell>
          <cell r="P82">
            <v>62418</v>
          </cell>
          <cell r="Q82">
            <v>0</v>
          </cell>
          <cell r="R82">
            <v>0</v>
          </cell>
          <cell r="S82">
            <v>4099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6231</v>
          </cell>
          <cell r="AB82">
            <v>0</v>
          </cell>
          <cell r="AC82">
            <v>0</v>
          </cell>
          <cell r="AD82">
            <v>0.25969999999999999</v>
          </cell>
          <cell r="AE82">
            <v>0.41869000000000001</v>
          </cell>
          <cell r="AF82">
            <v>20779.24712</v>
          </cell>
          <cell r="AG82">
            <v>0</v>
          </cell>
          <cell r="AH82">
            <v>0</v>
          </cell>
          <cell r="AI82">
            <v>20779.24712</v>
          </cell>
          <cell r="AJ82">
            <v>24586.74512</v>
          </cell>
          <cell r="AK82">
            <v>0</v>
          </cell>
          <cell r="AL82">
            <v>0</v>
          </cell>
          <cell r="AM82">
            <v>24586.74512</v>
          </cell>
          <cell r="AN82">
            <v>24587</v>
          </cell>
          <cell r="AO82">
            <v>14916.29076</v>
          </cell>
          <cell r="AP82">
            <v>21547.563470000001</v>
          </cell>
          <cell r="AQ82">
            <v>0</v>
          </cell>
          <cell r="AR82">
            <v>21547.563470000001</v>
          </cell>
          <cell r="AS82">
            <v>0</v>
          </cell>
          <cell r="AT82">
            <v>0</v>
          </cell>
          <cell r="AU82">
            <v>21547.563470000001</v>
          </cell>
          <cell r="AV82">
            <v>22763.236130000001</v>
          </cell>
          <cell r="AW82">
            <v>1983.989004</v>
          </cell>
          <cell r="AX82">
            <v>3.1785527000000001E-2</v>
          </cell>
          <cell r="AY82">
            <v>62418</v>
          </cell>
          <cell r="AZ82">
            <v>20053.457470000001</v>
          </cell>
          <cell r="BA82">
            <v>21866.772529999998</v>
          </cell>
          <cell r="BB82">
            <v>1087.5254090000001</v>
          </cell>
          <cell r="BC82">
            <v>1.7423266E-2</v>
          </cell>
        </row>
        <row r="83">
          <cell r="F83">
            <v>2692016</v>
          </cell>
          <cell r="G83">
            <v>126435.81230000001</v>
          </cell>
          <cell r="H83">
            <v>20979.490760000001</v>
          </cell>
          <cell r="I83">
            <v>13856.751060000001</v>
          </cell>
          <cell r="J83">
            <v>115243</v>
          </cell>
          <cell r="K83">
            <v>19535</v>
          </cell>
          <cell r="L83">
            <v>12994</v>
          </cell>
          <cell r="M83">
            <v>13315</v>
          </cell>
          <cell r="N83">
            <v>1578</v>
          </cell>
          <cell r="O83">
            <v>738</v>
          </cell>
          <cell r="P83">
            <v>700667.3</v>
          </cell>
          <cell r="Q83">
            <v>310185.14</v>
          </cell>
          <cell r="R83">
            <v>289001.40000000002</v>
          </cell>
          <cell r="S83">
            <v>38898</v>
          </cell>
          <cell r="T83">
            <v>12918</v>
          </cell>
          <cell r="U83">
            <v>11586</v>
          </cell>
          <cell r="V83">
            <v>576</v>
          </cell>
          <cell r="W83">
            <v>0</v>
          </cell>
          <cell r="X83">
            <v>0</v>
          </cell>
          <cell r="Y83">
            <v>0</v>
          </cell>
          <cell r="Z83">
            <v>1233</v>
          </cell>
          <cell r="AA83">
            <v>33736</v>
          </cell>
          <cell r="AB83">
            <v>24429</v>
          </cell>
          <cell r="AC83">
            <v>2500.71</v>
          </cell>
          <cell r="AD83">
            <v>0.26900000000000002</v>
          </cell>
          <cell r="AE83">
            <v>0.42814999999999998</v>
          </cell>
          <cell r="AF83">
            <v>201089.31400000001</v>
          </cell>
          <cell r="AG83">
            <v>48537.327949999999</v>
          </cell>
          <cell r="AH83">
            <v>27023.7039</v>
          </cell>
          <cell r="AI83">
            <v>276650.34590000001</v>
          </cell>
          <cell r="AJ83">
            <v>243830.01930000001</v>
          </cell>
          <cell r="AK83">
            <v>67458.621490000005</v>
          </cell>
          <cell r="AL83">
            <v>44652.789299999997</v>
          </cell>
          <cell r="AM83">
            <v>355941.4301</v>
          </cell>
          <cell r="AN83">
            <v>354708</v>
          </cell>
          <cell r="AO83">
            <v>193782.43909999999</v>
          </cell>
          <cell r="AP83">
            <v>187940.72140000001</v>
          </cell>
          <cell r="AQ83">
            <v>49365.161599999999</v>
          </cell>
          <cell r="AR83">
            <v>190557.29440000001</v>
          </cell>
          <cell r="AS83">
            <v>61129.402929999997</v>
          </cell>
          <cell r="AT83">
            <v>44652.789299999997</v>
          </cell>
          <cell r="AU83">
            <v>296339.4866</v>
          </cell>
          <cell r="AV83">
            <v>320180.26400000002</v>
          </cell>
          <cell r="AW83">
            <v>43529.918140000002</v>
          </cell>
          <cell r="AX83">
            <v>3.3488318000000003E-2</v>
          </cell>
          <cell r="AY83">
            <v>1299853.8400000001</v>
          </cell>
          <cell r="AZ83">
            <v>265224.75349999999</v>
          </cell>
          <cell r="BA83">
            <v>301511.4241</v>
          </cell>
          <cell r="BB83">
            <v>24861.078270000002</v>
          </cell>
          <cell r="BC83">
            <v>1.9126056999999998E-2</v>
          </cell>
        </row>
        <row r="84">
          <cell r="F84">
            <v>2712016</v>
          </cell>
          <cell r="G84">
            <v>0</v>
          </cell>
          <cell r="H84">
            <v>267.79705369999999</v>
          </cell>
          <cell r="I84">
            <v>0</v>
          </cell>
          <cell r="J84">
            <v>0</v>
          </cell>
          <cell r="K84">
            <v>267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499.95</v>
          </cell>
          <cell r="R84">
            <v>0</v>
          </cell>
          <cell r="S84">
            <v>0</v>
          </cell>
          <cell r="T84">
            <v>23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4884</v>
          </cell>
          <cell r="AC84">
            <v>0</v>
          </cell>
          <cell r="AD84">
            <v>0.27660000000000001</v>
          </cell>
          <cell r="AE84">
            <v>0.42814999999999998</v>
          </cell>
          <cell r="AF84">
            <v>0</v>
          </cell>
          <cell r="AG84">
            <v>2397.5118320000001</v>
          </cell>
          <cell r="AH84">
            <v>0</v>
          </cell>
          <cell r="AI84">
            <v>2397.5118320000001</v>
          </cell>
          <cell r="AJ84">
            <v>0</v>
          </cell>
          <cell r="AK84">
            <v>2428.0087819999999</v>
          </cell>
          <cell r="AL84">
            <v>0</v>
          </cell>
          <cell r="AM84">
            <v>2428.0087819999999</v>
          </cell>
          <cell r="AN84">
            <v>2428</v>
          </cell>
          <cell r="AO84">
            <v>1618.711454</v>
          </cell>
          <cell r="AP84">
            <v>0</v>
          </cell>
          <cell r="AQ84">
            <v>1064.5162680000001</v>
          </cell>
          <cell r="AR84">
            <v>0</v>
          </cell>
          <cell r="AS84">
            <v>3155.600868</v>
          </cell>
          <cell r="AT84">
            <v>0</v>
          </cell>
          <cell r="AU84">
            <v>3155.600868</v>
          </cell>
          <cell r="AV84">
            <v>2864.564034</v>
          </cell>
          <cell r="AW84">
            <v>467.05220179999998</v>
          </cell>
          <cell r="AX84">
            <v>0.93419782299999998</v>
          </cell>
          <cell r="AY84">
            <v>499.95</v>
          </cell>
          <cell r="AZ84">
            <v>3143.6335140000001</v>
          </cell>
          <cell r="BA84">
            <v>2857.3836209999999</v>
          </cell>
          <cell r="BB84">
            <v>459.87178949999998</v>
          </cell>
          <cell r="BC84">
            <v>0.91983556300000002</v>
          </cell>
        </row>
        <row r="85">
          <cell r="F85">
            <v>2742016</v>
          </cell>
          <cell r="G85">
            <v>31872.05444</v>
          </cell>
          <cell r="H85">
            <v>1349.74298</v>
          </cell>
          <cell r="I85">
            <v>0</v>
          </cell>
          <cell r="J85">
            <v>33279</v>
          </cell>
          <cell r="K85">
            <v>1493</v>
          </cell>
          <cell r="L85">
            <v>0</v>
          </cell>
          <cell r="M85">
            <v>2157</v>
          </cell>
          <cell r="N85">
            <v>0</v>
          </cell>
          <cell r="O85">
            <v>0</v>
          </cell>
          <cell r="P85">
            <v>190124.42</v>
          </cell>
          <cell r="Q85">
            <v>10522.18</v>
          </cell>
          <cell r="R85">
            <v>0</v>
          </cell>
          <cell r="S85">
            <v>10750</v>
          </cell>
          <cell r="T85">
            <v>1226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13131</v>
          </cell>
          <cell r="AB85">
            <v>2767</v>
          </cell>
          <cell r="AC85">
            <v>658.08</v>
          </cell>
          <cell r="AD85">
            <v>0.27660000000000001</v>
          </cell>
          <cell r="AE85">
            <v>0.42814999999999998</v>
          </cell>
          <cell r="AF85">
            <v>52361.266960000001</v>
          </cell>
          <cell r="AG85">
            <v>3839.2128029999999</v>
          </cell>
          <cell r="AH85">
            <v>0</v>
          </cell>
          <cell r="AI85">
            <v>56200.479760000002</v>
          </cell>
          <cell r="AJ85">
            <v>63958.85658</v>
          </cell>
          <cell r="AK85">
            <v>4481.065783</v>
          </cell>
          <cell r="AL85">
            <v>0</v>
          </cell>
          <cell r="AM85">
            <v>68439.922359999997</v>
          </cell>
          <cell r="AN85">
            <v>68440</v>
          </cell>
          <cell r="AO85">
            <v>39776.184220000003</v>
          </cell>
          <cell r="AP85">
            <v>53564.505279999998</v>
          </cell>
          <cell r="AQ85">
            <v>3025.8939140000002</v>
          </cell>
          <cell r="AR85">
            <v>54253.075470000003</v>
          </cell>
          <cell r="AS85">
            <v>4210.5849639999997</v>
          </cell>
          <cell r="AT85">
            <v>0</v>
          </cell>
          <cell r="AU85">
            <v>58463.66044</v>
          </cell>
          <cell r="AV85">
            <v>62454.165209999999</v>
          </cell>
          <cell r="AW85">
            <v>6253.6854450000001</v>
          </cell>
          <cell r="AX85">
            <v>3.1167661999999999E-2</v>
          </cell>
          <cell r="AY85">
            <v>200646.6</v>
          </cell>
          <cell r="AZ85">
            <v>53660.762430000002</v>
          </cell>
          <cell r="BA85">
            <v>59572.42641</v>
          </cell>
          <cell r="BB85">
            <v>3371.9466440000001</v>
          </cell>
          <cell r="BC85">
            <v>1.6805401000000001E-2</v>
          </cell>
        </row>
        <row r="86">
          <cell r="F86">
            <v>2752016</v>
          </cell>
          <cell r="G86">
            <v>59388.198190000003</v>
          </cell>
          <cell r="H86">
            <v>6829.7288580000004</v>
          </cell>
          <cell r="I86">
            <v>0</v>
          </cell>
          <cell r="J86">
            <v>64423</v>
          </cell>
          <cell r="K86">
            <v>7048</v>
          </cell>
          <cell r="L86">
            <v>0</v>
          </cell>
          <cell r="M86">
            <v>4690</v>
          </cell>
          <cell r="N86">
            <v>0</v>
          </cell>
          <cell r="O86">
            <v>0</v>
          </cell>
          <cell r="P86">
            <v>236259.20000000001</v>
          </cell>
          <cell r="Q86">
            <v>59848.56</v>
          </cell>
          <cell r="R86">
            <v>0</v>
          </cell>
          <cell r="S86">
            <v>19817</v>
          </cell>
          <cell r="T86">
            <v>3805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37500</v>
          </cell>
          <cell r="AB86">
            <v>3200</v>
          </cell>
          <cell r="AC86">
            <v>0</v>
          </cell>
          <cell r="AD86">
            <v>0.24668999999999999</v>
          </cell>
          <cell r="AE86">
            <v>0.41869000000000001</v>
          </cell>
          <cell r="AF86">
            <v>103279.60769999999</v>
          </cell>
          <cell r="AG86">
            <v>12373.159170000001</v>
          </cell>
          <cell r="AH86">
            <v>0</v>
          </cell>
          <cell r="AI86">
            <v>115652.7669</v>
          </cell>
          <cell r="AJ86">
            <v>117691.4189</v>
          </cell>
          <cell r="AK86">
            <v>16023.921329999999</v>
          </cell>
          <cell r="AL86">
            <v>0</v>
          </cell>
          <cell r="AM86">
            <v>133715.34030000001</v>
          </cell>
          <cell r="AN86">
            <v>133715</v>
          </cell>
          <cell r="AO86">
            <v>80948.210049999994</v>
          </cell>
          <cell r="AP86">
            <v>120271.60619999999</v>
          </cell>
          <cell r="AQ86">
            <v>11303.16114</v>
          </cell>
          <cell r="AR86">
            <v>120271.60619999999</v>
          </cell>
          <cell r="AS86">
            <v>12642.969139999999</v>
          </cell>
          <cell r="AT86">
            <v>0</v>
          </cell>
          <cell r="AU86">
            <v>132914.5754</v>
          </cell>
          <cell r="AV86">
            <v>133234.88130000001</v>
          </cell>
          <cell r="AW86">
            <v>17582.114420000002</v>
          </cell>
          <cell r="AX86">
            <v>5.9377419000000001E-2</v>
          </cell>
          <cell r="AY86">
            <v>296107.76</v>
          </cell>
          <cell r="AZ86">
            <v>125826.6139</v>
          </cell>
          <cell r="BA86">
            <v>128982.1044</v>
          </cell>
          <cell r="BB86">
            <v>13329.33754</v>
          </cell>
          <cell r="BC86">
            <v>4.5015158E-2</v>
          </cell>
        </row>
        <row r="87">
          <cell r="F87">
            <v>2872016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274.72000000000003</v>
          </cell>
          <cell r="R87">
            <v>0</v>
          </cell>
          <cell r="S87">
            <v>0</v>
          </cell>
          <cell r="T87">
            <v>273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0.25969999999999999</v>
          </cell>
          <cell r="AE87">
            <v>0.42459999999999998</v>
          </cell>
          <cell r="AF87">
            <v>0</v>
          </cell>
          <cell r="AG87">
            <v>273</v>
          </cell>
          <cell r="AH87">
            <v>0</v>
          </cell>
          <cell r="AI87">
            <v>273</v>
          </cell>
          <cell r="AJ87">
            <v>0</v>
          </cell>
          <cell r="AK87">
            <v>289.75792000000001</v>
          </cell>
          <cell r="AL87">
            <v>0</v>
          </cell>
          <cell r="AM87">
            <v>289.75792000000001</v>
          </cell>
          <cell r="AN87">
            <v>290</v>
          </cell>
          <cell r="AO87">
            <v>0</v>
          </cell>
          <cell r="AP87">
            <v>0</v>
          </cell>
          <cell r="AQ87">
            <v>324.16165619999998</v>
          </cell>
          <cell r="AR87">
            <v>0</v>
          </cell>
          <cell r="AS87">
            <v>324.16165619999998</v>
          </cell>
          <cell r="AT87">
            <v>0</v>
          </cell>
          <cell r="AU87">
            <v>324.16165619999998</v>
          </cell>
          <cell r="AV87">
            <v>310.40016170000001</v>
          </cell>
          <cell r="AW87">
            <v>37.400161740000001</v>
          </cell>
          <cell r="AX87">
            <v>0.13613920299999999</v>
          </cell>
          <cell r="AY87">
            <v>274.72000000000003</v>
          </cell>
          <cell r="AZ87">
            <v>317.58565570000002</v>
          </cell>
          <cell r="BA87">
            <v>306.45456139999999</v>
          </cell>
          <cell r="BB87">
            <v>33.45456145</v>
          </cell>
          <cell r="BC87">
            <v>0.121776942</v>
          </cell>
        </row>
        <row r="88">
          <cell r="F88">
            <v>2882016</v>
          </cell>
          <cell r="G88">
            <v>0</v>
          </cell>
          <cell r="H88">
            <v>411.94756360000002</v>
          </cell>
          <cell r="I88">
            <v>0</v>
          </cell>
          <cell r="J88">
            <v>0</v>
          </cell>
          <cell r="K88">
            <v>385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13470.37</v>
          </cell>
          <cell r="R88">
            <v>0</v>
          </cell>
          <cell r="S88">
            <v>0</v>
          </cell>
          <cell r="T88">
            <v>4131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9744</v>
          </cell>
          <cell r="AC88">
            <v>0</v>
          </cell>
          <cell r="AD88">
            <v>0.27660000000000001</v>
          </cell>
          <cell r="AE88">
            <v>0.42814999999999998</v>
          </cell>
          <cell r="AF88">
            <v>0</v>
          </cell>
          <cell r="AG88">
            <v>8738.8847960000003</v>
          </cell>
          <cell r="AH88">
            <v>0</v>
          </cell>
          <cell r="AI88">
            <v>8738.8847960000003</v>
          </cell>
          <cell r="AJ88">
            <v>0</v>
          </cell>
          <cell r="AK88">
            <v>9560.5773659999995</v>
          </cell>
          <cell r="AL88">
            <v>0</v>
          </cell>
          <cell r="AM88">
            <v>9560.5773659999995</v>
          </cell>
          <cell r="AN88">
            <v>9561</v>
          </cell>
          <cell r="AO88">
            <v>3107.137964</v>
          </cell>
          <cell r="AP88">
            <v>0</v>
          </cell>
          <cell r="AQ88">
            <v>8588.7415860000001</v>
          </cell>
          <cell r="AR88">
            <v>0</v>
          </cell>
          <cell r="AS88">
            <v>12760.635190000001</v>
          </cell>
          <cell r="AT88">
            <v>0</v>
          </cell>
          <cell r="AU88">
            <v>12760.635190000001</v>
          </cell>
          <cell r="AV88">
            <v>11480.612059999999</v>
          </cell>
          <cell r="AW88">
            <v>2741.7272619999999</v>
          </cell>
          <cell r="AX88">
            <v>0.20353763599999999</v>
          </cell>
          <cell r="AY88">
            <v>13470.37</v>
          </cell>
          <cell r="AZ88">
            <v>12438.193569999999</v>
          </cell>
          <cell r="BA88">
            <v>11287.14709</v>
          </cell>
          <cell r="BB88">
            <v>2548.262295</v>
          </cell>
          <cell r="BC88">
            <v>0.18917537500000001</v>
          </cell>
        </row>
        <row r="89">
          <cell r="F89">
            <v>2942016</v>
          </cell>
          <cell r="G89">
            <v>2582</v>
          </cell>
          <cell r="H89">
            <v>0</v>
          </cell>
          <cell r="I89">
            <v>0</v>
          </cell>
          <cell r="J89">
            <v>2626</v>
          </cell>
          <cell r="K89">
            <v>0</v>
          </cell>
          <cell r="L89">
            <v>0</v>
          </cell>
          <cell r="M89">
            <v>3402</v>
          </cell>
          <cell r="N89">
            <v>0</v>
          </cell>
          <cell r="O89">
            <v>0</v>
          </cell>
          <cell r="P89">
            <v>95549.03</v>
          </cell>
          <cell r="Q89">
            <v>0</v>
          </cell>
          <cell r="R89">
            <v>0</v>
          </cell>
          <cell r="S89">
            <v>8952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4931</v>
          </cell>
          <cell r="AB89">
            <v>0</v>
          </cell>
          <cell r="AC89">
            <v>0</v>
          </cell>
          <cell r="AD89">
            <v>0.26489000000000001</v>
          </cell>
          <cell r="AE89">
            <v>0.41909000000000002</v>
          </cell>
          <cell r="AF89">
            <v>17310.854800000001</v>
          </cell>
          <cell r="AG89">
            <v>0</v>
          </cell>
          <cell r="AH89">
            <v>0</v>
          </cell>
          <cell r="AI89">
            <v>17310.854800000001</v>
          </cell>
          <cell r="AJ89">
            <v>23139.34563</v>
          </cell>
          <cell r="AK89">
            <v>0</v>
          </cell>
          <cell r="AL89">
            <v>0</v>
          </cell>
          <cell r="AM89">
            <v>23139.34563</v>
          </cell>
          <cell r="AN89">
            <v>23139</v>
          </cell>
          <cell r="AO89">
            <v>7290.1725900000001</v>
          </cell>
          <cell r="AP89">
            <v>23139.34563</v>
          </cell>
          <cell r="AQ89">
            <v>0</v>
          </cell>
          <cell r="AR89">
            <v>23139.34563</v>
          </cell>
          <cell r="AS89">
            <v>0</v>
          </cell>
          <cell r="AT89">
            <v>0</v>
          </cell>
          <cell r="AU89">
            <v>23139.34563</v>
          </cell>
          <cell r="AV89">
            <v>23139.34563</v>
          </cell>
          <cell r="AW89">
            <v>5828.4908299999997</v>
          </cell>
          <cell r="AX89">
            <v>6.0999999999999999E-2</v>
          </cell>
          <cell r="AY89">
            <v>95549.03</v>
          </cell>
          <cell r="AZ89">
            <v>20852.178810000001</v>
          </cell>
          <cell r="BA89">
            <v>21767.045539999999</v>
          </cell>
          <cell r="BB89">
            <v>4456.19074</v>
          </cell>
          <cell r="BC89">
            <v>4.6637738999999998E-2</v>
          </cell>
        </row>
        <row r="90">
          <cell r="F90">
            <v>2952016</v>
          </cell>
          <cell r="G90">
            <v>49648.306170000003</v>
          </cell>
          <cell r="H90">
            <v>3727.8524339999999</v>
          </cell>
          <cell r="I90">
            <v>0</v>
          </cell>
          <cell r="J90">
            <v>55033</v>
          </cell>
          <cell r="K90">
            <v>3823</v>
          </cell>
          <cell r="L90">
            <v>0</v>
          </cell>
          <cell r="M90">
            <v>5625</v>
          </cell>
          <cell r="N90">
            <v>415</v>
          </cell>
          <cell r="O90">
            <v>0</v>
          </cell>
          <cell r="P90">
            <v>257927.74</v>
          </cell>
          <cell r="Q90">
            <v>39439.49</v>
          </cell>
          <cell r="R90">
            <v>0</v>
          </cell>
          <cell r="S90">
            <v>9741</v>
          </cell>
          <cell r="T90">
            <v>2155</v>
          </cell>
          <cell r="U90">
            <v>0</v>
          </cell>
          <cell r="V90">
            <v>5280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21127</v>
          </cell>
          <cell r="AB90">
            <v>11627</v>
          </cell>
          <cell r="AC90">
            <v>0</v>
          </cell>
          <cell r="AD90">
            <v>0.25969999999999999</v>
          </cell>
          <cell r="AE90">
            <v>0.42459999999999998</v>
          </cell>
          <cell r="AF90">
            <v>77143.209189999994</v>
          </cell>
          <cell r="AG90">
            <v>11471.48337</v>
          </cell>
          <cell r="AH90">
            <v>0</v>
          </cell>
          <cell r="AI90">
            <v>88614.692559999996</v>
          </cell>
          <cell r="AJ90">
            <v>92876.801330000002</v>
          </cell>
          <cell r="AK90">
            <v>13877.29226</v>
          </cell>
          <cell r="AL90">
            <v>0</v>
          </cell>
          <cell r="AM90">
            <v>106754.09359999999</v>
          </cell>
          <cell r="AN90">
            <v>106754</v>
          </cell>
          <cell r="AO90">
            <v>67922.372399999993</v>
          </cell>
          <cell r="AP90">
            <v>92929.578859999994</v>
          </cell>
          <cell r="AQ90">
            <v>11023.73676</v>
          </cell>
          <cell r="AR90">
            <v>92929.578859999994</v>
          </cell>
          <cell r="AS90">
            <v>15960.560960000001</v>
          </cell>
          <cell r="AT90">
            <v>0</v>
          </cell>
          <cell r="AU90">
            <v>108890.1398</v>
          </cell>
          <cell r="AV90">
            <v>108035.7213</v>
          </cell>
          <cell r="AW90">
            <v>19421.028770000001</v>
          </cell>
          <cell r="AX90">
            <v>6.5309915999999996E-2</v>
          </cell>
          <cell r="AY90">
            <v>297367.23</v>
          </cell>
          <cell r="AZ90">
            <v>101772.0303</v>
          </cell>
          <cell r="BA90">
            <v>103764.8556</v>
          </cell>
          <cell r="BB90">
            <v>15150.163049999999</v>
          </cell>
          <cell r="BC90">
            <v>5.0947655000000001E-2</v>
          </cell>
        </row>
        <row r="91">
          <cell r="F91">
            <v>3062016</v>
          </cell>
          <cell r="G91">
            <v>31619.405279999999</v>
          </cell>
          <cell r="H91">
            <v>0</v>
          </cell>
          <cell r="I91">
            <v>0</v>
          </cell>
          <cell r="J91">
            <v>34564</v>
          </cell>
          <cell r="K91">
            <v>0</v>
          </cell>
          <cell r="L91">
            <v>0</v>
          </cell>
          <cell r="M91">
            <v>1284</v>
          </cell>
          <cell r="N91">
            <v>0</v>
          </cell>
          <cell r="O91">
            <v>0</v>
          </cell>
          <cell r="P91">
            <v>226070.32</v>
          </cell>
          <cell r="Q91">
            <v>0</v>
          </cell>
          <cell r="R91">
            <v>0</v>
          </cell>
          <cell r="S91">
            <v>13287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17683</v>
          </cell>
          <cell r="AB91">
            <v>0</v>
          </cell>
          <cell r="AC91">
            <v>65.8</v>
          </cell>
          <cell r="AD91">
            <v>0.25969999999999999</v>
          </cell>
          <cell r="AE91">
            <v>0.42459999999999998</v>
          </cell>
          <cell r="AF91">
            <v>55603.588000000003</v>
          </cell>
          <cell r="AG91">
            <v>0</v>
          </cell>
          <cell r="AH91">
            <v>0</v>
          </cell>
          <cell r="AI91">
            <v>55603.588000000003</v>
          </cell>
          <cell r="AJ91">
            <v>69393.877519999995</v>
          </cell>
          <cell r="AK91">
            <v>0</v>
          </cell>
          <cell r="AL91">
            <v>0</v>
          </cell>
          <cell r="AM91">
            <v>69393.877519999995</v>
          </cell>
          <cell r="AN91">
            <v>69394</v>
          </cell>
          <cell r="AO91">
            <v>37495.680379999998</v>
          </cell>
          <cell r="AP91">
            <v>67647.014379999993</v>
          </cell>
          <cell r="AQ91">
            <v>0</v>
          </cell>
          <cell r="AR91">
            <v>67715.863029999993</v>
          </cell>
          <cell r="AS91">
            <v>0</v>
          </cell>
          <cell r="AT91">
            <v>0</v>
          </cell>
          <cell r="AU91">
            <v>67715.863029999993</v>
          </cell>
          <cell r="AV91">
            <v>68387.068830000004</v>
          </cell>
          <cell r="AW91">
            <v>12783.480820000001</v>
          </cell>
          <cell r="AX91">
            <v>5.6546480000000003E-2</v>
          </cell>
          <cell r="AY91">
            <v>226070.32</v>
          </cell>
          <cell r="AZ91">
            <v>62304.39486</v>
          </cell>
          <cell r="BA91">
            <v>65140.18793</v>
          </cell>
          <cell r="BB91">
            <v>9536.5999250000004</v>
          </cell>
          <cell r="BC91">
            <v>4.2184219000000002E-2</v>
          </cell>
        </row>
        <row r="92">
          <cell r="F92">
            <v>3112016</v>
          </cell>
          <cell r="G92">
            <v>75704.986799999999</v>
          </cell>
          <cell r="H92">
            <v>21098.694960000001</v>
          </cell>
          <cell r="I92">
            <v>0</v>
          </cell>
          <cell r="J92">
            <v>80006</v>
          </cell>
          <cell r="K92">
            <v>21824</v>
          </cell>
          <cell r="L92">
            <v>0</v>
          </cell>
          <cell r="M92">
            <v>2784</v>
          </cell>
          <cell r="N92">
            <v>907</v>
          </cell>
          <cell r="O92">
            <v>0</v>
          </cell>
          <cell r="P92">
            <v>443265.77</v>
          </cell>
          <cell r="Q92">
            <v>336387.57</v>
          </cell>
          <cell r="R92">
            <v>0</v>
          </cell>
          <cell r="S92">
            <v>33174</v>
          </cell>
          <cell r="T92">
            <v>14940</v>
          </cell>
          <cell r="U92">
            <v>0</v>
          </cell>
          <cell r="V92">
            <v>382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37875</v>
          </cell>
          <cell r="AB92">
            <v>19804</v>
          </cell>
          <cell r="AC92">
            <v>131.61000000000001</v>
          </cell>
          <cell r="AD92">
            <v>0.27660000000000001</v>
          </cell>
          <cell r="AE92">
            <v>0.42814999999999998</v>
          </cell>
          <cell r="AF92">
            <v>132426.73550000001</v>
          </cell>
          <cell r="AG92">
            <v>46698.24207</v>
          </cell>
          <cell r="AH92">
            <v>0</v>
          </cell>
          <cell r="AI92">
            <v>179124.97750000001</v>
          </cell>
          <cell r="AJ92">
            <v>159465.9474</v>
          </cell>
          <cell r="AK92">
            <v>67217.883839999995</v>
          </cell>
          <cell r="AL92">
            <v>0</v>
          </cell>
          <cell r="AM92">
            <v>226683.83129999999</v>
          </cell>
          <cell r="AN92">
            <v>226684</v>
          </cell>
          <cell r="AO92">
            <v>116448.69319999999</v>
          </cell>
          <cell r="AP92">
            <v>138794.70670000001</v>
          </cell>
          <cell r="AQ92">
            <v>59973.094799999999</v>
          </cell>
          <cell r="AR92">
            <v>138932.41450000001</v>
          </cell>
          <cell r="AS92">
            <v>68452.1774</v>
          </cell>
          <cell r="AT92">
            <v>0</v>
          </cell>
          <cell r="AU92">
            <v>207384.5919</v>
          </cell>
          <cell r="AV92">
            <v>215104.28760000001</v>
          </cell>
          <cell r="AW92">
            <v>35979.310109999999</v>
          </cell>
          <cell r="AX92">
            <v>4.6147830000000001E-2</v>
          </cell>
          <cell r="AY92">
            <v>779653.34</v>
          </cell>
          <cell r="AZ92">
            <v>188721.9509</v>
          </cell>
          <cell r="BA92">
            <v>203906.70300000001</v>
          </cell>
          <cell r="BB92">
            <v>24781.7255</v>
          </cell>
          <cell r="BC92">
            <v>3.1785569999999999E-2</v>
          </cell>
        </row>
        <row r="93">
          <cell r="F93">
            <v>3432016</v>
          </cell>
          <cell r="G93">
            <v>10170.244919999999</v>
          </cell>
          <cell r="H93">
            <v>2614.3404799999998</v>
          </cell>
          <cell r="I93">
            <v>0</v>
          </cell>
          <cell r="J93">
            <v>10167</v>
          </cell>
          <cell r="K93">
            <v>2626</v>
          </cell>
          <cell r="L93">
            <v>0</v>
          </cell>
          <cell r="M93">
            <v>958</v>
          </cell>
          <cell r="N93">
            <v>0</v>
          </cell>
          <cell r="O93">
            <v>0</v>
          </cell>
          <cell r="P93">
            <v>77379.13</v>
          </cell>
          <cell r="Q93">
            <v>22572.49</v>
          </cell>
          <cell r="R93">
            <v>0</v>
          </cell>
          <cell r="S93">
            <v>7605</v>
          </cell>
          <cell r="T93">
            <v>1252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4456</v>
          </cell>
          <cell r="AB93">
            <v>440</v>
          </cell>
          <cell r="AC93">
            <v>0</v>
          </cell>
          <cell r="AD93">
            <v>0.25969999999999999</v>
          </cell>
          <cell r="AE93">
            <v>0.41869000000000001</v>
          </cell>
          <cell r="AF93">
            <v>21236.907729999999</v>
          </cell>
          <cell r="AG93">
            <v>4203.1520460000002</v>
          </cell>
          <cell r="AH93">
            <v>0</v>
          </cell>
          <cell r="AI93">
            <v>25440.05977</v>
          </cell>
          <cell r="AJ93">
            <v>25957.034660000001</v>
          </cell>
          <cell r="AK93">
            <v>5580.0739359999998</v>
          </cell>
          <cell r="AL93">
            <v>0</v>
          </cell>
          <cell r="AM93">
            <v>31537.10859</v>
          </cell>
          <cell r="AN93">
            <v>31537</v>
          </cell>
          <cell r="AO93">
            <v>15014.0766</v>
          </cell>
          <cell r="AP93">
            <v>24674.277440000002</v>
          </cell>
          <cell r="AQ93">
            <v>2892.4594820000002</v>
          </cell>
          <cell r="AR93">
            <v>24674.277440000002</v>
          </cell>
          <cell r="AS93">
            <v>3076.683082</v>
          </cell>
          <cell r="AT93">
            <v>0</v>
          </cell>
          <cell r="AU93">
            <v>27750.960520000001</v>
          </cell>
          <cell r="AV93">
            <v>29265.419750000001</v>
          </cell>
          <cell r="AW93">
            <v>3825.3599800000002</v>
          </cell>
          <cell r="AX93">
            <v>3.8272116000000002E-2</v>
          </cell>
          <cell r="AY93">
            <v>99951.62</v>
          </cell>
          <cell r="AZ93">
            <v>25358.408469999998</v>
          </cell>
          <cell r="BA93">
            <v>27829.88852</v>
          </cell>
          <cell r="BB93">
            <v>2389.8287449999998</v>
          </cell>
          <cell r="BC93">
            <v>2.3909855000000001E-2</v>
          </cell>
        </row>
        <row r="94">
          <cell r="F94">
            <v>3492016</v>
          </cell>
          <cell r="G94">
            <v>34359.962520000001</v>
          </cell>
          <cell r="H94">
            <v>11.859005979999999</v>
          </cell>
          <cell r="I94">
            <v>0</v>
          </cell>
          <cell r="J94">
            <v>31514</v>
          </cell>
          <cell r="K94">
            <v>0</v>
          </cell>
          <cell r="L94">
            <v>0</v>
          </cell>
          <cell r="M94">
            <v>651</v>
          </cell>
          <cell r="N94">
            <v>0</v>
          </cell>
          <cell r="O94">
            <v>0</v>
          </cell>
          <cell r="P94">
            <v>181577.8</v>
          </cell>
          <cell r="Q94">
            <v>7291.19</v>
          </cell>
          <cell r="R94">
            <v>0</v>
          </cell>
          <cell r="S94">
            <v>10683</v>
          </cell>
          <cell r="T94">
            <v>419</v>
          </cell>
          <cell r="U94">
            <v>0</v>
          </cell>
          <cell r="V94">
            <v>103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10300</v>
          </cell>
          <cell r="AB94">
            <v>3400</v>
          </cell>
          <cell r="AC94">
            <v>0</v>
          </cell>
          <cell r="AD94">
            <v>0.24784999999999999</v>
          </cell>
          <cell r="AE94">
            <v>0.42044999999999999</v>
          </cell>
          <cell r="AF94">
            <v>52060.204969999999</v>
          </cell>
          <cell r="AG94">
            <v>1861.0811659999999</v>
          </cell>
          <cell r="AH94">
            <v>0</v>
          </cell>
          <cell r="AI94">
            <v>53921.28613</v>
          </cell>
          <cell r="AJ94">
            <v>63136.450770000003</v>
          </cell>
          <cell r="AK94">
            <v>2305.8437560000002</v>
          </cell>
          <cell r="AL94">
            <v>0</v>
          </cell>
          <cell r="AM94">
            <v>65442.294520000003</v>
          </cell>
          <cell r="AN94">
            <v>65442</v>
          </cell>
          <cell r="AO94">
            <v>38418.366529999999</v>
          </cell>
          <cell r="AP94">
            <v>48034.191330000001</v>
          </cell>
          <cell r="AQ94">
            <v>1060.9533469999999</v>
          </cell>
          <cell r="AR94">
            <v>48034.191330000001</v>
          </cell>
          <cell r="AS94">
            <v>2490.4833469999999</v>
          </cell>
          <cell r="AT94">
            <v>0</v>
          </cell>
          <cell r="AU94">
            <v>50524.67467</v>
          </cell>
          <cell r="AV94">
            <v>56491.722609999997</v>
          </cell>
          <cell r="AW94">
            <v>2570.4364810000002</v>
          </cell>
          <cell r="AX94">
            <v>1.3609626999999999E-2</v>
          </cell>
          <cell r="AY94">
            <v>188868.99</v>
          </cell>
          <cell r="AZ94">
            <v>46003.698519999998</v>
          </cell>
          <cell r="BA94">
            <v>53779.136919999997</v>
          </cell>
          <cell r="BB94">
            <v>-142.14921340000001</v>
          </cell>
          <cell r="BC94">
            <v>-7.5263399999999996E-4</v>
          </cell>
        </row>
        <row r="95">
          <cell r="F95">
            <v>3542016</v>
          </cell>
          <cell r="G95">
            <v>69202.266019999995</v>
          </cell>
          <cell r="H95">
            <v>4162.2952850000001</v>
          </cell>
          <cell r="I95">
            <v>0</v>
          </cell>
          <cell r="J95">
            <v>73823</v>
          </cell>
          <cell r="K95">
            <v>4033</v>
          </cell>
          <cell r="L95">
            <v>0</v>
          </cell>
          <cell r="M95">
            <v>4981</v>
          </cell>
          <cell r="N95">
            <v>698</v>
          </cell>
          <cell r="O95">
            <v>0</v>
          </cell>
          <cell r="P95">
            <v>659588.57999999996</v>
          </cell>
          <cell r="Q95">
            <v>221480.88</v>
          </cell>
          <cell r="R95">
            <v>0</v>
          </cell>
          <cell r="S95">
            <v>30924</v>
          </cell>
          <cell r="T95">
            <v>14120</v>
          </cell>
          <cell r="U95">
            <v>0</v>
          </cell>
          <cell r="V95">
            <v>1905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20808</v>
          </cell>
          <cell r="AB95">
            <v>16471</v>
          </cell>
          <cell r="AC95">
            <v>0</v>
          </cell>
          <cell r="AD95">
            <v>0.24445</v>
          </cell>
          <cell r="AE95">
            <v>0.42388999999999999</v>
          </cell>
          <cell r="AF95">
            <v>118197.3918</v>
          </cell>
          <cell r="AG95">
            <v>26237.462769999998</v>
          </cell>
          <cell r="AH95">
            <v>0</v>
          </cell>
          <cell r="AI95">
            <v>144434.85459999999</v>
          </cell>
          <cell r="AJ95">
            <v>158432.29519999999</v>
          </cell>
          <cell r="AK95">
            <v>39747.796450000002</v>
          </cell>
          <cell r="AL95">
            <v>0</v>
          </cell>
          <cell r="AM95">
            <v>198180.09169999999</v>
          </cell>
          <cell r="AN95">
            <v>198180</v>
          </cell>
          <cell r="AO95">
            <v>88156.412859999997</v>
          </cell>
          <cell r="AP95">
            <v>143757.6593</v>
          </cell>
          <cell r="AQ95">
            <v>24127.502469999999</v>
          </cell>
          <cell r="AR95">
            <v>143757.6593</v>
          </cell>
          <cell r="AS95">
            <v>31109.394660000002</v>
          </cell>
          <cell r="AT95">
            <v>0</v>
          </cell>
          <cell r="AU95">
            <v>174867.0539</v>
          </cell>
          <cell r="AV95">
            <v>184192.269</v>
          </cell>
          <cell r="AW95">
            <v>39757.414420000001</v>
          </cell>
          <cell r="AX95">
            <v>4.5124040999999997E-2</v>
          </cell>
          <cell r="AY95">
            <v>881069.46</v>
          </cell>
          <cell r="AZ95">
            <v>153776.80499999999</v>
          </cell>
          <cell r="BA95">
            <v>171538.11960000001</v>
          </cell>
          <cell r="BB95">
            <v>27103.265039999998</v>
          </cell>
          <cell r="BC95">
            <v>3.0761779999999999E-2</v>
          </cell>
        </row>
        <row r="96">
          <cell r="F96">
            <v>3732016</v>
          </cell>
          <cell r="G96">
            <v>9572.1247299999995</v>
          </cell>
          <cell r="H96">
            <v>0</v>
          </cell>
          <cell r="I96">
            <v>0</v>
          </cell>
          <cell r="J96">
            <v>9913</v>
          </cell>
          <cell r="K96">
            <v>0</v>
          </cell>
          <cell r="L96">
            <v>0</v>
          </cell>
          <cell r="M96">
            <v>142</v>
          </cell>
          <cell r="N96">
            <v>0</v>
          </cell>
          <cell r="O96">
            <v>0</v>
          </cell>
          <cell r="P96">
            <v>43594.63</v>
          </cell>
          <cell r="Q96">
            <v>0</v>
          </cell>
          <cell r="R96">
            <v>0</v>
          </cell>
          <cell r="S96">
            <v>2427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2288</v>
          </cell>
          <cell r="AB96">
            <v>0</v>
          </cell>
          <cell r="AC96">
            <v>0</v>
          </cell>
          <cell r="AD96">
            <v>0.25969999999999999</v>
          </cell>
          <cell r="AE96">
            <v>0.41869000000000001</v>
          </cell>
          <cell r="AF96">
            <v>13664.350920000001</v>
          </cell>
          <cell r="AG96">
            <v>0</v>
          </cell>
          <cell r="AH96">
            <v>0</v>
          </cell>
          <cell r="AI96">
            <v>13664.350920000001</v>
          </cell>
          <cell r="AJ96">
            <v>16323.62335</v>
          </cell>
          <cell r="AK96">
            <v>0</v>
          </cell>
          <cell r="AL96">
            <v>0</v>
          </cell>
          <cell r="AM96">
            <v>16323.62335</v>
          </cell>
          <cell r="AN96">
            <v>16324</v>
          </cell>
          <cell r="AO96">
            <v>10308.31833</v>
          </cell>
          <cell r="AP96">
            <v>15162.138639999999</v>
          </cell>
          <cell r="AQ96">
            <v>0</v>
          </cell>
          <cell r="AR96">
            <v>15162.138639999999</v>
          </cell>
          <cell r="AS96">
            <v>0</v>
          </cell>
          <cell r="AT96">
            <v>0</v>
          </cell>
          <cell r="AU96">
            <v>15162.138639999999</v>
          </cell>
          <cell r="AV96">
            <v>15626.73252</v>
          </cell>
          <cell r="AW96">
            <v>1962.381601</v>
          </cell>
          <cell r="AX96">
            <v>4.5014297000000002E-2</v>
          </cell>
          <cell r="AY96">
            <v>43594.63</v>
          </cell>
          <cell r="AZ96">
            <v>14118.609560000001</v>
          </cell>
          <cell r="BA96">
            <v>15000.61508</v>
          </cell>
          <cell r="BB96">
            <v>1336.2641550000001</v>
          </cell>
          <cell r="BC96">
            <v>3.0652036000000001E-2</v>
          </cell>
        </row>
        <row r="97">
          <cell r="F97">
            <v>4182016</v>
          </cell>
          <cell r="G97">
            <v>10662.7763</v>
          </cell>
          <cell r="H97">
            <v>0</v>
          </cell>
          <cell r="I97">
            <v>0</v>
          </cell>
          <cell r="J97">
            <v>11034</v>
          </cell>
          <cell r="K97">
            <v>0</v>
          </cell>
          <cell r="L97">
            <v>0</v>
          </cell>
          <cell r="M97">
            <v>996</v>
          </cell>
          <cell r="N97">
            <v>0</v>
          </cell>
          <cell r="O97">
            <v>0</v>
          </cell>
          <cell r="P97">
            <v>44396.57</v>
          </cell>
          <cell r="Q97">
            <v>0</v>
          </cell>
          <cell r="R97">
            <v>0</v>
          </cell>
          <cell r="S97">
            <v>3453</v>
          </cell>
          <cell r="T97">
            <v>0</v>
          </cell>
          <cell r="U97">
            <v>0</v>
          </cell>
          <cell r="V97">
            <v>270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3396</v>
          </cell>
          <cell r="AB97">
            <v>0</v>
          </cell>
          <cell r="AC97">
            <v>164.52</v>
          </cell>
          <cell r="AD97">
            <v>0.24668999999999999</v>
          </cell>
          <cell r="AE97">
            <v>0.41869000000000001</v>
          </cell>
          <cell r="AF97">
            <v>17202.135289999998</v>
          </cell>
          <cell r="AG97">
            <v>0</v>
          </cell>
          <cell r="AH97">
            <v>0</v>
          </cell>
          <cell r="AI97">
            <v>17202.135289999998</v>
          </cell>
          <cell r="AJ97">
            <v>19910.326059999999</v>
          </cell>
          <cell r="AK97">
            <v>0</v>
          </cell>
          <cell r="AL97">
            <v>0</v>
          </cell>
          <cell r="AM97">
            <v>19910.326059999999</v>
          </cell>
          <cell r="AN97">
            <v>19910</v>
          </cell>
          <cell r="AO97">
            <v>12496.535540000001</v>
          </cell>
          <cell r="AP97">
            <v>17500.143459999999</v>
          </cell>
          <cell r="AQ97">
            <v>0</v>
          </cell>
          <cell r="AR97">
            <v>17672.28601</v>
          </cell>
          <cell r="AS97">
            <v>0</v>
          </cell>
          <cell r="AT97">
            <v>0</v>
          </cell>
          <cell r="AU97">
            <v>17672.28601</v>
          </cell>
          <cell r="AV97">
            <v>18567.50203</v>
          </cell>
          <cell r="AW97">
            <v>1365.3667419999999</v>
          </cell>
          <cell r="AX97">
            <v>3.0753879000000001E-2</v>
          </cell>
          <cell r="AY97">
            <v>44396.57</v>
          </cell>
          <cell r="AZ97">
            <v>16609.560819999999</v>
          </cell>
          <cell r="BA97">
            <v>17929.866910000001</v>
          </cell>
          <cell r="BB97">
            <v>727.73162430000002</v>
          </cell>
          <cell r="BC97">
            <v>1.6391618E-2</v>
          </cell>
        </row>
        <row r="98">
          <cell r="F98">
            <v>4332016</v>
          </cell>
          <cell r="G98">
            <v>56501.760750000001</v>
          </cell>
          <cell r="H98">
            <v>11680.04436</v>
          </cell>
          <cell r="I98">
            <v>110.47213170000001</v>
          </cell>
          <cell r="J98">
            <v>51505</v>
          </cell>
          <cell r="K98">
            <v>12159</v>
          </cell>
          <cell r="L98">
            <v>61</v>
          </cell>
          <cell r="M98">
            <v>4143</v>
          </cell>
          <cell r="N98">
            <v>749</v>
          </cell>
          <cell r="O98">
            <v>0</v>
          </cell>
          <cell r="P98">
            <v>323173.74</v>
          </cell>
          <cell r="Q98">
            <v>135057.20000000001</v>
          </cell>
          <cell r="R98">
            <v>2412.89</v>
          </cell>
          <cell r="S98">
            <v>28605</v>
          </cell>
          <cell r="T98">
            <v>5773</v>
          </cell>
          <cell r="U98">
            <v>234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869</v>
          </cell>
          <cell r="AA98">
            <v>32162</v>
          </cell>
          <cell r="AB98">
            <v>5676</v>
          </cell>
          <cell r="AC98">
            <v>188.02</v>
          </cell>
          <cell r="AD98">
            <v>0.24445</v>
          </cell>
          <cell r="AE98">
            <v>0.42388999999999999</v>
          </cell>
          <cell r="AF98">
            <v>106372.6327</v>
          </cell>
          <cell r="AG98">
            <v>22244.181199999999</v>
          </cell>
          <cell r="AH98">
            <v>350.91992149999999</v>
          </cell>
          <cell r="AI98">
            <v>128967.73390000001</v>
          </cell>
          <cell r="AJ98">
            <v>126086.2309</v>
          </cell>
          <cell r="AK98">
            <v>30482.670399999999</v>
          </cell>
          <cell r="AL98">
            <v>498.10621149999997</v>
          </cell>
          <cell r="AM98">
            <v>157067.00750000001</v>
          </cell>
          <cell r="AN98">
            <v>156198</v>
          </cell>
          <cell r="AO98">
            <v>83302.776339999997</v>
          </cell>
          <cell r="AP98">
            <v>121906.6011</v>
          </cell>
          <cell r="AQ98">
            <v>21891.081429999998</v>
          </cell>
          <cell r="AR98">
            <v>122103.3325</v>
          </cell>
          <cell r="AS98">
            <v>25216.800910000002</v>
          </cell>
          <cell r="AT98">
            <v>498.10621149999997</v>
          </cell>
          <cell r="AU98">
            <v>147818.2396</v>
          </cell>
          <cell r="AV98">
            <v>151517.74679999999</v>
          </cell>
          <cell r="AW98">
            <v>22550.012910000001</v>
          </cell>
          <cell r="AX98">
            <v>4.8953251000000003E-2</v>
          </cell>
          <cell r="AY98">
            <v>460643.83</v>
          </cell>
          <cell r="AZ98">
            <v>136791.7616</v>
          </cell>
          <cell r="BA98">
            <v>144901.85990000001</v>
          </cell>
          <cell r="BB98">
            <v>15934.12608</v>
          </cell>
          <cell r="BC98">
            <v>3.4590990000000002E-2</v>
          </cell>
        </row>
        <row r="99">
          <cell r="F99">
            <v>4472016</v>
          </cell>
          <cell r="G99">
            <v>0</v>
          </cell>
          <cell r="H99">
            <v>2218.5341880000001</v>
          </cell>
          <cell r="I99">
            <v>17338.838189999999</v>
          </cell>
          <cell r="J99">
            <v>0</v>
          </cell>
          <cell r="K99">
            <v>2276</v>
          </cell>
          <cell r="L99">
            <v>18159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26113.55</v>
          </cell>
          <cell r="R99">
            <v>95718.71</v>
          </cell>
          <cell r="S99">
            <v>0</v>
          </cell>
          <cell r="T99">
            <v>1714</v>
          </cell>
          <cell r="U99">
            <v>11057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1946</v>
          </cell>
          <cell r="AC99">
            <v>0</v>
          </cell>
          <cell r="AD99">
            <v>0.25969999999999999</v>
          </cell>
          <cell r="AE99">
            <v>0.41869000000000001</v>
          </cell>
          <cell r="AF99">
            <v>0</v>
          </cell>
          <cell r="AG99">
            <v>4876.7913589999998</v>
          </cell>
          <cell r="AH99">
            <v>29407.832630000001</v>
          </cell>
          <cell r="AI99">
            <v>34284.62399</v>
          </cell>
          <cell r="AJ99">
            <v>0</v>
          </cell>
          <cell r="AK99">
            <v>6469.717909</v>
          </cell>
          <cell r="AL99">
            <v>35246.673940000001</v>
          </cell>
          <cell r="AM99">
            <v>41716.39185</v>
          </cell>
          <cell r="AN99">
            <v>41716</v>
          </cell>
          <cell r="AO99">
            <v>20062.74857</v>
          </cell>
          <cell r="AP99">
            <v>0</v>
          </cell>
          <cell r="AQ99">
            <v>5812.1314679999996</v>
          </cell>
          <cell r="AR99">
            <v>0</v>
          </cell>
          <cell r="AS99">
            <v>6626.9022080000004</v>
          </cell>
          <cell r="AT99">
            <v>35246.673940000001</v>
          </cell>
          <cell r="AU99">
            <v>41873.576150000001</v>
          </cell>
          <cell r="AV99">
            <v>41810.702429999998</v>
          </cell>
          <cell r="AW99">
            <v>7526.0784389999999</v>
          </cell>
          <cell r="AX99">
            <v>6.1774101999999997E-2</v>
          </cell>
          <cell r="AY99">
            <v>121832.26</v>
          </cell>
          <cell r="AZ99">
            <v>38957.264990000003</v>
          </cell>
          <cell r="BA99">
            <v>40060.915739999997</v>
          </cell>
          <cell r="BB99">
            <v>5776.2917450000004</v>
          </cell>
          <cell r="BC99">
            <v>4.7411841000000003E-2</v>
          </cell>
        </row>
        <row r="100">
          <cell r="F100">
            <v>4602016</v>
          </cell>
          <cell r="G100">
            <v>148868.12150000001</v>
          </cell>
          <cell r="H100">
            <v>45127.781049999998</v>
          </cell>
          <cell r="I100">
            <v>-2.5764356799999999</v>
          </cell>
          <cell r="J100">
            <v>147082</v>
          </cell>
          <cell r="K100">
            <v>45025</v>
          </cell>
          <cell r="L100">
            <v>-20</v>
          </cell>
          <cell r="M100">
            <v>13471</v>
          </cell>
          <cell r="N100">
            <v>4219</v>
          </cell>
          <cell r="O100">
            <v>0</v>
          </cell>
          <cell r="P100">
            <v>977485.07</v>
          </cell>
          <cell r="Q100">
            <v>677751.41</v>
          </cell>
          <cell r="R100">
            <v>5195.4399999999996</v>
          </cell>
          <cell r="S100">
            <v>70118</v>
          </cell>
          <cell r="T100">
            <v>28065</v>
          </cell>
          <cell r="U100">
            <v>988</v>
          </cell>
          <cell r="V100">
            <v>950</v>
          </cell>
          <cell r="W100">
            <v>0</v>
          </cell>
          <cell r="X100">
            <v>0</v>
          </cell>
          <cell r="Y100">
            <v>0</v>
          </cell>
          <cell r="Z100">
            <v>736</v>
          </cell>
          <cell r="AA100">
            <v>97110</v>
          </cell>
          <cell r="AB100">
            <v>63504</v>
          </cell>
          <cell r="AC100">
            <v>0</v>
          </cell>
          <cell r="AD100">
            <v>0.27660000000000001</v>
          </cell>
          <cell r="AE100">
            <v>0.42814999999999998</v>
          </cell>
          <cell r="AF100">
            <v>283347.70779999997</v>
          </cell>
          <cell r="AG100">
            <v>108209.3679</v>
          </cell>
          <cell r="AH100">
            <v>985.27318869999999</v>
          </cell>
          <cell r="AI100">
            <v>392542.34889999998</v>
          </cell>
          <cell r="AJ100">
            <v>342974.29710000003</v>
          </cell>
          <cell r="AK100">
            <v>149552.20389999999</v>
          </cell>
          <cell r="AL100">
            <v>1302.195029</v>
          </cell>
          <cell r="AM100">
            <v>493828.6961</v>
          </cell>
          <cell r="AN100">
            <v>493093</v>
          </cell>
          <cell r="AO100">
            <v>256845.15849999999</v>
          </cell>
          <cell r="AP100">
            <v>312378.77610000002</v>
          </cell>
          <cell r="AQ100">
            <v>121092.10769999999</v>
          </cell>
          <cell r="AR100">
            <v>312378.77610000002</v>
          </cell>
          <cell r="AS100">
            <v>149060.30249999999</v>
          </cell>
          <cell r="AT100">
            <v>1302.195029</v>
          </cell>
          <cell r="AU100">
            <v>462741.27370000002</v>
          </cell>
          <cell r="AV100">
            <v>475176.2426</v>
          </cell>
          <cell r="AW100">
            <v>82633.893679999994</v>
          </cell>
          <cell r="AX100">
            <v>4.9766505000000003E-2</v>
          </cell>
          <cell r="AY100">
            <v>1660431.92</v>
          </cell>
          <cell r="AZ100">
            <v>422995.34649999999</v>
          </cell>
          <cell r="BA100">
            <v>451328.6863</v>
          </cell>
          <cell r="BB100">
            <v>58786.337379999997</v>
          </cell>
          <cell r="BC100">
            <v>3.5404244000000001E-2</v>
          </cell>
        </row>
        <row r="101">
          <cell r="F101">
            <v>4642016</v>
          </cell>
          <cell r="G101">
            <v>52541.044739999998</v>
          </cell>
          <cell r="H101">
            <v>4532.0481</v>
          </cell>
          <cell r="I101">
            <v>0</v>
          </cell>
          <cell r="J101">
            <v>53957</v>
          </cell>
          <cell r="K101">
            <v>4872</v>
          </cell>
          <cell r="L101">
            <v>0</v>
          </cell>
          <cell r="M101">
            <v>2594</v>
          </cell>
          <cell r="N101">
            <v>473</v>
          </cell>
          <cell r="O101">
            <v>0</v>
          </cell>
          <cell r="P101">
            <v>173994.72</v>
          </cell>
          <cell r="Q101">
            <v>62293.77</v>
          </cell>
          <cell r="R101">
            <v>0</v>
          </cell>
          <cell r="S101">
            <v>15692</v>
          </cell>
          <cell r="T101">
            <v>2642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14963</v>
          </cell>
          <cell r="AB101">
            <v>8900</v>
          </cell>
          <cell r="AC101">
            <v>0</v>
          </cell>
          <cell r="AD101">
            <v>0.24445</v>
          </cell>
          <cell r="AE101">
            <v>0.42388999999999999</v>
          </cell>
          <cell r="AF101">
            <v>80356.494080000004</v>
          </cell>
          <cell r="AG101">
            <v>11706.10058</v>
          </cell>
          <cell r="AH101">
            <v>0</v>
          </cell>
          <cell r="AI101">
            <v>92062.594670000006</v>
          </cell>
          <cell r="AJ101">
            <v>90970.172000000006</v>
          </cell>
          <cell r="AK101">
            <v>15506.020549999999</v>
          </cell>
          <cell r="AL101">
            <v>0</v>
          </cell>
          <cell r="AM101">
            <v>106476.19259999999</v>
          </cell>
          <cell r="AN101">
            <v>106476</v>
          </cell>
          <cell r="AO101">
            <v>65973.403189999997</v>
          </cell>
          <cell r="AP101">
            <v>73308.311430000002</v>
          </cell>
          <cell r="AQ101">
            <v>9626.6773670000002</v>
          </cell>
          <cell r="AR101">
            <v>73308.311430000002</v>
          </cell>
          <cell r="AS101">
            <v>13399.29837</v>
          </cell>
          <cell r="AT101">
            <v>0</v>
          </cell>
          <cell r="AU101">
            <v>86707.609800000006</v>
          </cell>
          <cell r="AV101">
            <v>94615.0429</v>
          </cell>
          <cell r="AW101">
            <v>2552.448234</v>
          </cell>
          <cell r="AX101">
            <v>1.0802254000000001E-2</v>
          </cell>
          <cell r="AY101">
            <v>236288.49</v>
          </cell>
          <cell r="AZ101">
            <v>81051.548259999996</v>
          </cell>
          <cell r="BA101">
            <v>91221.405979999996</v>
          </cell>
          <cell r="BB101">
            <v>-841.18868710000004</v>
          </cell>
          <cell r="BC101">
            <v>-3.560007E-3</v>
          </cell>
        </row>
        <row r="102">
          <cell r="F102">
            <v>4842016</v>
          </cell>
          <cell r="G102">
            <v>0</v>
          </cell>
          <cell r="H102">
            <v>297.64083699999998</v>
          </cell>
          <cell r="I102">
            <v>0</v>
          </cell>
          <cell r="J102">
            <v>0</v>
          </cell>
          <cell r="K102">
            <v>247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51253.46</v>
          </cell>
          <cell r="R102">
            <v>0</v>
          </cell>
          <cell r="S102">
            <v>0</v>
          </cell>
          <cell r="T102">
            <v>2875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8293</v>
          </cell>
          <cell r="AC102">
            <v>0</v>
          </cell>
          <cell r="AD102">
            <v>0.27660000000000001</v>
          </cell>
          <cell r="AE102">
            <v>0.42814999999999998</v>
          </cell>
          <cell r="AF102">
            <v>0</v>
          </cell>
          <cell r="AG102">
            <v>6740.6608200000001</v>
          </cell>
          <cell r="AH102">
            <v>0</v>
          </cell>
          <cell r="AI102">
            <v>6740.6608200000001</v>
          </cell>
          <cell r="AJ102">
            <v>0</v>
          </cell>
          <cell r="AK102">
            <v>9867.1218800000006</v>
          </cell>
          <cell r="AL102">
            <v>0</v>
          </cell>
          <cell r="AM102">
            <v>9867.1218800000006</v>
          </cell>
          <cell r="AN102">
            <v>9867</v>
          </cell>
          <cell r="AO102">
            <v>2591.484637</v>
          </cell>
          <cell r="AP102">
            <v>0</v>
          </cell>
          <cell r="AQ102">
            <v>3232.7124039999999</v>
          </cell>
          <cell r="AR102">
            <v>0</v>
          </cell>
          <cell r="AS102">
            <v>6783.3603540000004</v>
          </cell>
          <cell r="AT102">
            <v>0</v>
          </cell>
          <cell r="AU102">
            <v>6783.3603540000004</v>
          </cell>
          <cell r="AV102">
            <v>8016.8649649999998</v>
          </cell>
          <cell r="AW102">
            <v>1276.204144</v>
          </cell>
          <cell r="AX102">
            <v>2.4899863000000001E-2</v>
          </cell>
          <cell r="AY102">
            <v>51253.46</v>
          </cell>
          <cell r="AZ102">
            <v>5556.5010869999996</v>
          </cell>
          <cell r="BA102">
            <v>7280.7494040000001</v>
          </cell>
          <cell r="BB102">
            <v>540.08858399999997</v>
          </cell>
          <cell r="BC102">
            <v>1.0537602E-2</v>
          </cell>
        </row>
        <row r="103">
          <cell r="F103">
            <v>5032016</v>
          </cell>
          <cell r="G103">
            <v>139957.32250000001</v>
          </cell>
          <cell r="H103">
            <v>54631.503100000002</v>
          </cell>
          <cell r="I103">
            <v>12674.41217</v>
          </cell>
          <cell r="J103">
            <v>119780</v>
          </cell>
          <cell r="K103">
            <v>50761</v>
          </cell>
          <cell r="L103">
            <v>11269</v>
          </cell>
          <cell r="M103">
            <v>10345</v>
          </cell>
          <cell r="N103">
            <v>3150</v>
          </cell>
          <cell r="O103">
            <v>0</v>
          </cell>
          <cell r="P103">
            <v>1051113.06</v>
          </cell>
          <cell r="Q103">
            <v>511946.78</v>
          </cell>
          <cell r="R103">
            <v>120321.3</v>
          </cell>
          <cell r="S103">
            <v>55017</v>
          </cell>
          <cell r="T103">
            <v>30530</v>
          </cell>
          <cell r="U103">
            <v>14436</v>
          </cell>
          <cell r="V103">
            <v>2777</v>
          </cell>
          <cell r="W103">
            <v>694</v>
          </cell>
          <cell r="X103">
            <v>0</v>
          </cell>
          <cell r="Y103">
            <v>0</v>
          </cell>
          <cell r="Z103">
            <v>1492</v>
          </cell>
          <cell r="AA103">
            <v>89966</v>
          </cell>
          <cell r="AB103">
            <v>49559</v>
          </cell>
          <cell r="AC103">
            <v>0</v>
          </cell>
          <cell r="AD103">
            <v>0.24784999999999999</v>
          </cell>
          <cell r="AE103">
            <v>0.42044999999999999</v>
          </cell>
          <cell r="AF103">
            <v>251793.54759999999</v>
          </cell>
          <cell r="AG103">
            <v>114062.22139999999</v>
          </cell>
          <cell r="AH103">
            <v>27850.163850000001</v>
          </cell>
          <cell r="AI103">
            <v>393705.93290000001</v>
          </cell>
          <cell r="AJ103">
            <v>315911.44420000003</v>
          </cell>
          <cell r="AK103">
            <v>145290.97500000001</v>
          </cell>
          <cell r="AL103">
            <v>35189.763149999999</v>
          </cell>
          <cell r="AM103">
            <v>496392.18239999999</v>
          </cell>
          <cell r="AN103">
            <v>494900</v>
          </cell>
          <cell r="AO103">
            <v>256831.50899999999</v>
          </cell>
          <cell r="AP103">
            <v>308328.39789999998</v>
          </cell>
          <cell r="AQ103">
            <v>109542.61840000001</v>
          </cell>
          <cell r="AR103">
            <v>308328.39789999998</v>
          </cell>
          <cell r="AS103">
            <v>131958.78169999999</v>
          </cell>
          <cell r="AT103">
            <v>35189.763149999999</v>
          </cell>
          <cell r="AU103">
            <v>475476.94270000001</v>
          </cell>
          <cell r="AV103">
            <v>483843.03860000003</v>
          </cell>
          <cell r="AW103">
            <v>90137.105720000007</v>
          </cell>
          <cell r="AX103">
            <v>5.3545275000000003E-2</v>
          </cell>
          <cell r="AY103">
            <v>1683381.14</v>
          </cell>
          <cell r="AZ103">
            <v>435181.6777</v>
          </cell>
          <cell r="BA103">
            <v>459665.87959999999</v>
          </cell>
          <cell r="BB103">
            <v>65959.946739999999</v>
          </cell>
          <cell r="BC103">
            <v>3.9183014000000002E-2</v>
          </cell>
        </row>
        <row r="104">
          <cell r="F104">
            <v>5112016</v>
          </cell>
          <cell r="G104">
            <v>226984.4406</v>
          </cell>
          <cell r="H104">
            <v>98488.792230000006</v>
          </cell>
          <cell r="I104">
            <v>-12.304297419999999</v>
          </cell>
          <cell r="J104">
            <v>240395</v>
          </cell>
          <cell r="K104">
            <v>103199</v>
          </cell>
          <cell r="L104">
            <v>0</v>
          </cell>
          <cell r="M104">
            <v>14453</v>
          </cell>
          <cell r="N104">
            <v>1835</v>
          </cell>
          <cell r="O104">
            <v>0</v>
          </cell>
          <cell r="P104">
            <v>2391132.58</v>
          </cell>
          <cell r="Q104">
            <v>676606.07</v>
          </cell>
          <cell r="R104">
            <v>15441.89</v>
          </cell>
          <cell r="S104">
            <v>137080</v>
          </cell>
          <cell r="T104">
            <v>49739</v>
          </cell>
          <cell r="U104">
            <v>1252</v>
          </cell>
          <cell r="V104">
            <v>18116</v>
          </cell>
          <cell r="W104">
            <v>3923</v>
          </cell>
          <cell r="X104">
            <v>0</v>
          </cell>
          <cell r="Y104">
            <v>0</v>
          </cell>
          <cell r="Z104">
            <v>864</v>
          </cell>
          <cell r="AA104">
            <v>171972</v>
          </cell>
          <cell r="AB104">
            <v>77908</v>
          </cell>
          <cell r="AC104">
            <v>19491.03</v>
          </cell>
          <cell r="AD104">
            <v>0.24784999999999999</v>
          </cell>
          <cell r="AE104">
            <v>0.42044999999999999</v>
          </cell>
          <cell r="AF104">
            <v>464740.82419999997</v>
          </cell>
          <cell r="AG104">
            <v>189567.0312</v>
          </cell>
          <cell r="AH104">
            <v>1238.9775529999999</v>
          </cell>
          <cell r="AI104">
            <v>655546.83299999998</v>
          </cell>
          <cell r="AJ104">
            <v>610599.91159999999</v>
          </cell>
          <cell r="AK104">
            <v>230840.00150000001</v>
          </cell>
          <cell r="AL104">
            <v>2180.932843</v>
          </cell>
          <cell r="AM104">
            <v>843620.84589999996</v>
          </cell>
          <cell r="AN104">
            <v>842757</v>
          </cell>
          <cell r="AO104">
            <v>404545.68660000002</v>
          </cell>
          <cell r="AP104">
            <v>604887.45959999994</v>
          </cell>
          <cell r="AQ104">
            <v>206522.61979999999</v>
          </cell>
          <cell r="AR104">
            <v>625281.54890000005</v>
          </cell>
          <cell r="AS104">
            <v>240193.4664</v>
          </cell>
          <cell r="AT104">
            <v>2180.932843</v>
          </cell>
          <cell r="AU104">
            <v>867655.94810000004</v>
          </cell>
          <cell r="AV104">
            <v>858041.90720000002</v>
          </cell>
          <cell r="AW104">
            <v>202495.07430000001</v>
          </cell>
          <cell r="AX104">
            <v>6.5677333000000004E-2</v>
          </cell>
          <cell r="AY104">
            <v>3083180.54</v>
          </cell>
          <cell r="AZ104">
            <v>793853.54299999995</v>
          </cell>
          <cell r="BA104">
            <v>813760.46420000005</v>
          </cell>
          <cell r="BB104">
            <v>158213.6312</v>
          </cell>
          <cell r="BC104">
            <v>5.1315072000000003E-2</v>
          </cell>
        </row>
        <row r="105">
          <cell r="F105">
            <v>5122016</v>
          </cell>
          <cell r="G105">
            <v>661</v>
          </cell>
          <cell r="H105">
            <v>950</v>
          </cell>
          <cell r="I105">
            <v>0</v>
          </cell>
          <cell r="J105">
            <v>661</v>
          </cell>
          <cell r="K105">
            <v>950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8694.08</v>
          </cell>
          <cell r="Q105">
            <v>2647.21</v>
          </cell>
          <cell r="R105">
            <v>0</v>
          </cell>
          <cell r="S105">
            <v>569</v>
          </cell>
          <cell r="T105">
            <v>515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0.24784999999999999</v>
          </cell>
          <cell r="AE105">
            <v>0.42044999999999999</v>
          </cell>
          <cell r="AF105">
            <v>1268.5797669999999</v>
          </cell>
          <cell r="AG105">
            <v>1520.447471</v>
          </cell>
          <cell r="AH105">
            <v>0</v>
          </cell>
          <cell r="AI105">
            <v>2789.0272369999998</v>
          </cell>
          <cell r="AJ105">
            <v>1798.918647</v>
          </cell>
          <cell r="AK105">
            <v>1681.927281</v>
          </cell>
          <cell r="AL105">
            <v>0</v>
          </cell>
          <cell r="AM105">
            <v>3480.8459269999998</v>
          </cell>
          <cell r="AN105">
            <v>3481</v>
          </cell>
          <cell r="AO105">
            <v>1611</v>
          </cell>
          <cell r="AP105">
            <v>1736.7635319999999</v>
          </cell>
          <cell r="AQ105">
            <v>1860.7795819999999</v>
          </cell>
          <cell r="AR105">
            <v>1736.7635319999999</v>
          </cell>
          <cell r="AS105">
            <v>1860.7795819999999</v>
          </cell>
          <cell r="AT105">
            <v>0</v>
          </cell>
          <cell r="AU105">
            <v>3597.5431149999999</v>
          </cell>
          <cell r="AV105">
            <v>3550.8642399999999</v>
          </cell>
          <cell r="AW105">
            <v>761.83700239999996</v>
          </cell>
          <cell r="AX105">
            <v>6.7173752000000003E-2</v>
          </cell>
          <cell r="AY105">
            <v>11341.29</v>
          </cell>
          <cell r="AZ105">
            <v>3326.0655059999999</v>
          </cell>
          <cell r="BA105">
            <v>3387.9776750000001</v>
          </cell>
          <cell r="BB105">
            <v>598.95043740000006</v>
          </cell>
          <cell r="BC105">
            <v>5.2811491000000002E-2</v>
          </cell>
        </row>
        <row r="106">
          <cell r="F106">
            <v>5422016</v>
          </cell>
          <cell r="G106">
            <v>44749.214240000001</v>
          </cell>
          <cell r="H106">
            <v>300.4929631</v>
          </cell>
          <cell r="I106">
            <v>0</v>
          </cell>
          <cell r="J106">
            <v>47486</v>
          </cell>
          <cell r="K106">
            <v>336</v>
          </cell>
          <cell r="L106">
            <v>0</v>
          </cell>
          <cell r="M106">
            <v>3202</v>
          </cell>
          <cell r="N106">
            <v>0</v>
          </cell>
          <cell r="O106">
            <v>0</v>
          </cell>
          <cell r="P106">
            <v>233032.25</v>
          </cell>
          <cell r="Q106">
            <v>613.07000000000005</v>
          </cell>
          <cell r="R106">
            <v>0</v>
          </cell>
          <cell r="S106">
            <v>14291</v>
          </cell>
          <cell r="T106">
            <v>102</v>
          </cell>
          <cell r="U106">
            <v>0</v>
          </cell>
          <cell r="V106">
            <v>538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22475</v>
          </cell>
          <cell r="AB106">
            <v>0</v>
          </cell>
          <cell r="AC106">
            <v>921.31</v>
          </cell>
          <cell r="AD106">
            <v>0.25969999999999999</v>
          </cell>
          <cell r="AE106">
            <v>0.42459999999999998</v>
          </cell>
          <cell r="AF106">
            <v>74545.276289999994</v>
          </cell>
          <cell r="AG106">
            <v>420.03146290000001</v>
          </cell>
          <cell r="AH106">
            <v>0</v>
          </cell>
          <cell r="AI106">
            <v>74965.307759999996</v>
          </cell>
          <cell r="AJ106">
            <v>88760.243539999996</v>
          </cell>
          <cell r="AK106">
            <v>457.4287329</v>
          </cell>
          <cell r="AL106">
            <v>0</v>
          </cell>
          <cell r="AM106">
            <v>89217.672279999999</v>
          </cell>
          <cell r="AN106">
            <v>89218</v>
          </cell>
          <cell r="AO106">
            <v>54088.464699999997</v>
          </cell>
          <cell r="AP106">
            <v>76191.713879999996</v>
          </cell>
          <cell r="AQ106">
            <v>457.4287329</v>
          </cell>
          <cell r="AR106">
            <v>77155.710059999998</v>
          </cell>
          <cell r="AS106">
            <v>457.4287329</v>
          </cell>
          <cell r="AT106">
            <v>0</v>
          </cell>
          <cell r="AU106">
            <v>77613.138789999997</v>
          </cell>
          <cell r="AV106">
            <v>82254.952189999996</v>
          </cell>
          <cell r="AW106">
            <v>7289.6444309999997</v>
          </cell>
          <cell r="AX106">
            <v>3.1199616999999999E-2</v>
          </cell>
          <cell r="AY106">
            <v>233645.32</v>
          </cell>
          <cell r="AZ106">
            <v>72020.347089999996</v>
          </cell>
          <cell r="BA106">
            <v>78899.277159999998</v>
          </cell>
          <cell r="BB106">
            <v>3933.9694060000002</v>
          </cell>
          <cell r="BC106">
            <v>1.6837356000000001E-2</v>
          </cell>
        </row>
        <row r="107">
          <cell r="F107">
            <v>5662016</v>
          </cell>
          <cell r="G107">
            <v>401161.5281</v>
          </cell>
          <cell r="H107">
            <v>99212.162599999996</v>
          </cell>
          <cell r="I107">
            <v>0</v>
          </cell>
          <cell r="J107">
            <v>432344</v>
          </cell>
          <cell r="K107">
            <v>100854</v>
          </cell>
          <cell r="L107">
            <v>0</v>
          </cell>
          <cell r="M107">
            <v>50174</v>
          </cell>
          <cell r="N107">
            <v>5117</v>
          </cell>
          <cell r="O107">
            <v>0</v>
          </cell>
          <cell r="P107">
            <v>2794818.47</v>
          </cell>
          <cell r="Q107">
            <v>2504555.58</v>
          </cell>
          <cell r="R107">
            <v>0</v>
          </cell>
          <cell r="S107">
            <v>186743</v>
          </cell>
          <cell r="T107">
            <v>69456</v>
          </cell>
          <cell r="U107">
            <v>0</v>
          </cell>
          <cell r="V107">
            <v>27962</v>
          </cell>
          <cell r="W107">
            <v>0</v>
          </cell>
          <cell r="X107">
            <v>0</v>
          </cell>
          <cell r="Y107">
            <v>0</v>
          </cell>
          <cell r="Z107">
            <v>1532</v>
          </cell>
          <cell r="AA107">
            <v>246869</v>
          </cell>
          <cell r="AB107">
            <v>126834</v>
          </cell>
          <cell r="AC107">
            <v>28593.73</v>
          </cell>
          <cell r="AD107">
            <v>0.24668999999999999</v>
          </cell>
          <cell r="AE107">
            <v>0.41869000000000001</v>
          </cell>
          <cell r="AF107">
            <v>767178.87080000003</v>
          </cell>
          <cell r="AG107">
            <v>234538.3806</v>
          </cell>
          <cell r="AH107">
            <v>0</v>
          </cell>
          <cell r="AI107">
            <v>1001717.251</v>
          </cell>
          <cell r="AJ107">
            <v>937662.79749999999</v>
          </cell>
          <cell r="AK107">
            <v>387316.27100000001</v>
          </cell>
          <cell r="AL107">
            <v>0</v>
          </cell>
          <cell r="AM107">
            <v>1324979.068</v>
          </cell>
          <cell r="AN107">
            <v>1323447</v>
          </cell>
          <cell r="AO107">
            <v>649385.48380000005</v>
          </cell>
          <cell r="AP107">
            <v>855676.37289999996</v>
          </cell>
          <cell r="AQ107">
            <v>373617.76870000002</v>
          </cell>
          <cell r="AR107">
            <v>885594.90890000004</v>
          </cell>
          <cell r="AS107">
            <v>428343.3125</v>
          </cell>
          <cell r="AT107">
            <v>0</v>
          </cell>
          <cell r="AU107">
            <v>1313938.2209999999</v>
          </cell>
          <cell r="AV107">
            <v>1318354.56</v>
          </cell>
          <cell r="AW107">
            <v>316637.3088</v>
          </cell>
          <cell r="AX107">
            <v>5.9749944999999999E-2</v>
          </cell>
          <cell r="AY107">
            <v>5299374.05</v>
          </cell>
          <cell r="AZ107">
            <v>1187086.568</v>
          </cell>
          <cell r="BA107">
            <v>1242243.568</v>
          </cell>
          <cell r="BB107">
            <v>240526.31649999999</v>
          </cell>
          <cell r="BC107">
            <v>4.5387683999999998E-2</v>
          </cell>
        </row>
        <row r="108">
          <cell r="F108">
            <v>5742016</v>
          </cell>
          <cell r="G108">
            <v>288073.01929999999</v>
          </cell>
          <cell r="H108">
            <v>66644.125769999999</v>
          </cell>
          <cell r="I108">
            <v>1586</v>
          </cell>
          <cell r="J108">
            <v>311041</v>
          </cell>
          <cell r="K108">
            <v>73290</v>
          </cell>
          <cell r="L108">
            <v>1586</v>
          </cell>
          <cell r="M108">
            <v>37717</v>
          </cell>
          <cell r="N108">
            <v>11964</v>
          </cell>
          <cell r="O108">
            <v>0</v>
          </cell>
          <cell r="P108">
            <v>3318441.86</v>
          </cell>
          <cell r="Q108">
            <v>779081.68</v>
          </cell>
          <cell r="R108">
            <v>2996.67</v>
          </cell>
          <cell r="S108">
            <v>146784</v>
          </cell>
          <cell r="T108">
            <v>36635</v>
          </cell>
          <cell r="U108">
            <v>332</v>
          </cell>
          <cell r="V108">
            <v>2911</v>
          </cell>
          <cell r="W108">
            <v>0</v>
          </cell>
          <cell r="X108">
            <v>0</v>
          </cell>
          <cell r="Y108">
            <v>0</v>
          </cell>
          <cell r="Z108">
            <v>1872</v>
          </cell>
          <cell r="AA108">
            <v>180863</v>
          </cell>
          <cell r="AB108">
            <v>221041</v>
          </cell>
          <cell r="AC108">
            <v>0</v>
          </cell>
          <cell r="AD108">
            <v>0.25969999999999999</v>
          </cell>
          <cell r="AE108">
            <v>0.42459999999999998</v>
          </cell>
          <cell r="AF108">
            <v>567929.55519999994</v>
          </cell>
          <cell r="AG108">
            <v>215522.4466</v>
          </cell>
          <cell r="AH108">
            <v>2010.5680930000001</v>
          </cell>
          <cell r="AI108">
            <v>785462.5699</v>
          </cell>
          <cell r="AJ108">
            <v>770354.50859999994</v>
          </cell>
          <cell r="AK108">
            <v>263046.42910000001</v>
          </cell>
          <cell r="AL108">
            <v>2193.364963</v>
          </cell>
          <cell r="AM108">
            <v>1035594.303</v>
          </cell>
          <cell r="AN108">
            <v>1033722</v>
          </cell>
          <cell r="AO108">
            <v>512230.61379999999</v>
          </cell>
          <cell r="AP108">
            <v>872222.59380000003</v>
          </cell>
          <cell r="AQ108">
            <v>194966.53709999999</v>
          </cell>
          <cell r="AR108">
            <v>872222.59380000003</v>
          </cell>
          <cell r="AS108">
            <v>290801.8064</v>
          </cell>
          <cell r="AT108">
            <v>2193.364963</v>
          </cell>
          <cell r="AU108">
            <v>1165217.7649999999</v>
          </cell>
          <cell r="AV108">
            <v>1113368.3799999999</v>
          </cell>
          <cell r="AW108">
            <v>327905.81030000001</v>
          </cell>
          <cell r="AX108">
            <v>7.9966881000000004E-2</v>
          </cell>
          <cell r="AY108">
            <v>4100520.21</v>
          </cell>
          <cell r="AZ108">
            <v>1067063.1969999999</v>
          </cell>
          <cell r="BA108">
            <v>1054475.639</v>
          </cell>
          <cell r="BB108">
            <v>269013.06949999998</v>
          </cell>
          <cell r="BC108">
            <v>6.5604620000000002E-2</v>
          </cell>
        </row>
        <row r="109">
          <cell r="F109">
            <v>5782016</v>
          </cell>
          <cell r="G109">
            <v>14272.11982</v>
          </cell>
          <cell r="H109">
            <v>0</v>
          </cell>
          <cell r="I109">
            <v>0</v>
          </cell>
          <cell r="J109">
            <v>14483</v>
          </cell>
          <cell r="K109">
            <v>0</v>
          </cell>
          <cell r="L109">
            <v>0</v>
          </cell>
          <cell r="M109">
            <v>686</v>
          </cell>
          <cell r="N109">
            <v>0</v>
          </cell>
          <cell r="O109">
            <v>0</v>
          </cell>
          <cell r="P109">
            <v>75081.38</v>
          </cell>
          <cell r="Q109">
            <v>0</v>
          </cell>
          <cell r="R109">
            <v>0</v>
          </cell>
          <cell r="S109">
            <v>4746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3212</v>
          </cell>
          <cell r="AB109">
            <v>0</v>
          </cell>
          <cell r="AC109">
            <v>32.9</v>
          </cell>
          <cell r="AD109">
            <v>0.25969999999999999</v>
          </cell>
          <cell r="AE109">
            <v>0.42459999999999998</v>
          </cell>
          <cell r="AF109">
            <v>21932.72191</v>
          </cell>
          <cell r="AG109">
            <v>0</v>
          </cell>
          <cell r="AH109">
            <v>0</v>
          </cell>
          <cell r="AI109">
            <v>21932.72191</v>
          </cell>
          <cell r="AJ109">
            <v>26512.686089999999</v>
          </cell>
          <cell r="AK109">
            <v>0</v>
          </cell>
          <cell r="AL109">
            <v>0</v>
          </cell>
          <cell r="AM109">
            <v>26512.686089999999</v>
          </cell>
          <cell r="AN109">
            <v>26513</v>
          </cell>
          <cell r="AO109">
            <v>15792.27622</v>
          </cell>
          <cell r="AP109">
            <v>22155.692660000001</v>
          </cell>
          <cell r="AQ109">
            <v>0</v>
          </cell>
          <cell r="AR109">
            <v>22190.116979999999</v>
          </cell>
          <cell r="AS109">
            <v>0</v>
          </cell>
          <cell r="AT109">
            <v>0</v>
          </cell>
          <cell r="AU109">
            <v>22190.116979999999</v>
          </cell>
          <cell r="AV109">
            <v>23919.144619999999</v>
          </cell>
          <cell r="AW109">
            <v>1986.422718</v>
          </cell>
          <cell r="AX109">
            <v>2.6456929000000001E-2</v>
          </cell>
          <cell r="AY109">
            <v>75081.38</v>
          </cell>
          <cell r="AZ109">
            <v>20392.88638</v>
          </cell>
          <cell r="BA109">
            <v>22840.806260000001</v>
          </cell>
          <cell r="BB109">
            <v>908.08435559999998</v>
          </cell>
          <cell r="BC109">
            <v>1.2094667999999999E-2</v>
          </cell>
        </row>
        <row r="110">
          <cell r="F110">
            <v>5912016</v>
          </cell>
          <cell r="G110">
            <v>30372.001029999999</v>
          </cell>
          <cell r="H110">
            <v>2523.6096219999999</v>
          </cell>
          <cell r="I110">
            <v>0</v>
          </cell>
          <cell r="J110">
            <v>33662</v>
          </cell>
          <cell r="K110">
            <v>2647</v>
          </cell>
          <cell r="L110">
            <v>0</v>
          </cell>
          <cell r="M110">
            <v>1317</v>
          </cell>
          <cell r="N110">
            <v>0</v>
          </cell>
          <cell r="O110">
            <v>0</v>
          </cell>
          <cell r="P110">
            <v>226622.79</v>
          </cell>
          <cell r="Q110">
            <v>49005.2</v>
          </cell>
          <cell r="R110">
            <v>0</v>
          </cell>
          <cell r="S110">
            <v>15803</v>
          </cell>
          <cell r="T110">
            <v>2224</v>
          </cell>
          <cell r="U110">
            <v>0</v>
          </cell>
          <cell r="V110">
            <v>426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18564</v>
          </cell>
          <cell r="AB110">
            <v>1379</v>
          </cell>
          <cell r="AC110">
            <v>0</v>
          </cell>
          <cell r="AD110">
            <v>0.25969999999999999</v>
          </cell>
          <cell r="AE110">
            <v>0.42459999999999998</v>
          </cell>
          <cell r="AF110">
            <v>57207.979619999998</v>
          </cell>
          <cell r="AG110">
            <v>5480.4254129999999</v>
          </cell>
          <cell r="AH110">
            <v>0</v>
          </cell>
          <cell r="AI110">
            <v>62688.405030000002</v>
          </cell>
          <cell r="AJ110">
            <v>71031.969809999995</v>
          </cell>
          <cell r="AK110">
            <v>8469.7426130000003</v>
          </cell>
          <cell r="AL110">
            <v>0</v>
          </cell>
          <cell r="AM110">
            <v>79501.712419999996</v>
          </cell>
          <cell r="AN110">
            <v>79502</v>
          </cell>
          <cell r="AO110">
            <v>39391.80775</v>
          </cell>
          <cell r="AP110">
            <v>69797.771739999996</v>
          </cell>
          <cell r="AQ110">
            <v>5986.8776349999998</v>
          </cell>
          <cell r="AR110">
            <v>69797.771739999996</v>
          </cell>
          <cell r="AS110">
            <v>6572.4010349999999</v>
          </cell>
          <cell r="AT110">
            <v>0</v>
          </cell>
          <cell r="AU110">
            <v>76370.172779999994</v>
          </cell>
          <cell r="AV110">
            <v>77622.788629999995</v>
          </cell>
          <cell r="AW110">
            <v>14934.383610000001</v>
          </cell>
          <cell r="AX110">
            <v>5.4183117000000003E-2</v>
          </cell>
          <cell r="AY110">
            <v>275627.99</v>
          </cell>
          <cell r="AZ110">
            <v>69772.437640000004</v>
          </cell>
          <cell r="BA110">
            <v>73664.147549999994</v>
          </cell>
          <cell r="BB110">
            <v>10975.74253</v>
          </cell>
          <cell r="BC110">
            <v>3.9820856000000002E-2</v>
          </cell>
        </row>
        <row r="111">
          <cell r="F111">
            <v>5932016</v>
          </cell>
          <cell r="G111">
            <v>13206.2083</v>
          </cell>
          <cell r="H111">
            <v>0</v>
          </cell>
          <cell r="I111">
            <v>0</v>
          </cell>
          <cell r="J111">
            <v>14427</v>
          </cell>
          <cell r="K111">
            <v>0</v>
          </cell>
          <cell r="L111">
            <v>0</v>
          </cell>
          <cell r="M111">
            <v>360</v>
          </cell>
          <cell r="N111">
            <v>0</v>
          </cell>
          <cell r="O111">
            <v>0</v>
          </cell>
          <cell r="P111">
            <v>33558.26</v>
          </cell>
          <cell r="Q111">
            <v>0</v>
          </cell>
          <cell r="R111">
            <v>0</v>
          </cell>
          <cell r="S111">
            <v>2567</v>
          </cell>
          <cell r="T111">
            <v>0</v>
          </cell>
          <cell r="U111">
            <v>0</v>
          </cell>
          <cell r="V111">
            <v>495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3446</v>
          </cell>
          <cell r="AB111">
            <v>0</v>
          </cell>
          <cell r="AC111">
            <v>0</v>
          </cell>
          <cell r="AD111">
            <v>0.27660000000000001</v>
          </cell>
          <cell r="AE111">
            <v>0.42814999999999998</v>
          </cell>
          <cell r="AF111">
            <v>18396.0831</v>
          </cell>
          <cell r="AG111">
            <v>0</v>
          </cell>
          <cell r="AH111">
            <v>0</v>
          </cell>
          <cell r="AI111">
            <v>18396.0831</v>
          </cell>
          <cell r="AJ111">
            <v>20443.13696</v>
          </cell>
          <cell r="AK111">
            <v>0</v>
          </cell>
          <cell r="AL111">
            <v>0</v>
          </cell>
          <cell r="AM111">
            <v>20443.13696</v>
          </cell>
          <cell r="AN111">
            <v>20443</v>
          </cell>
          <cell r="AO111">
            <v>14519.3719</v>
          </cell>
          <cell r="AP111">
            <v>17736.933389999998</v>
          </cell>
          <cell r="AQ111">
            <v>0</v>
          </cell>
          <cell r="AR111">
            <v>17736.933389999998</v>
          </cell>
          <cell r="AS111">
            <v>0</v>
          </cell>
          <cell r="AT111">
            <v>0</v>
          </cell>
          <cell r="AU111">
            <v>17736.933389999998</v>
          </cell>
          <cell r="AV111">
            <v>18819.414820000002</v>
          </cell>
          <cell r="AW111">
            <v>423.33171650000003</v>
          </cell>
          <cell r="AX111">
            <v>1.2614828999999999E-2</v>
          </cell>
          <cell r="AY111">
            <v>33558.26</v>
          </cell>
          <cell r="AZ111">
            <v>16933.645919999999</v>
          </cell>
          <cell r="BA111">
            <v>18337.442330000002</v>
          </cell>
          <cell r="BB111">
            <v>-58.640766169999999</v>
          </cell>
          <cell r="BC111">
            <v>-1.7474319999999999E-3</v>
          </cell>
        </row>
        <row r="112">
          <cell r="F112">
            <v>5992016</v>
          </cell>
          <cell r="G112">
            <v>17737.29147</v>
          </cell>
          <cell r="H112">
            <v>0</v>
          </cell>
          <cell r="I112">
            <v>0</v>
          </cell>
          <cell r="J112">
            <v>18181</v>
          </cell>
          <cell r="K112">
            <v>0</v>
          </cell>
          <cell r="L112">
            <v>0</v>
          </cell>
          <cell r="M112">
            <v>441</v>
          </cell>
          <cell r="N112">
            <v>0</v>
          </cell>
          <cell r="O112">
            <v>0</v>
          </cell>
          <cell r="P112">
            <v>80592.95</v>
          </cell>
          <cell r="Q112">
            <v>0</v>
          </cell>
          <cell r="R112">
            <v>0</v>
          </cell>
          <cell r="S112">
            <v>6910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7040</v>
          </cell>
          <cell r="AB112">
            <v>0</v>
          </cell>
          <cell r="AC112">
            <v>427.75</v>
          </cell>
          <cell r="AD112">
            <v>0.27660000000000001</v>
          </cell>
          <cell r="AE112">
            <v>0.42814999999999998</v>
          </cell>
          <cell r="AF112">
            <v>29158.150379999999</v>
          </cell>
          <cell r="AG112">
            <v>0</v>
          </cell>
          <cell r="AH112">
            <v>0</v>
          </cell>
          <cell r="AI112">
            <v>29158.150379999999</v>
          </cell>
          <cell r="AJ112">
            <v>34074.320330000002</v>
          </cell>
          <cell r="AK112">
            <v>0</v>
          </cell>
          <cell r="AL112">
            <v>0</v>
          </cell>
          <cell r="AM112">
            <v>34074.320330000002</v>
          </cell>
          <cell r="AN112">
            <v>34074</v>
          </cell>
          <cell r="AO112">
            <v>20125.555469999999</v>
          </cell>
          <cell r="AP112">
            <v>29651.619890000002</v>
          </cell>
          <cell r="AQ112">
            <v>0</v>
          </cell>
          <cell r="AR112">
            <v>30099.188419999999</v>
          </cell>
          <cell r="AS112">
            <v>0</v>
          </cell>
          <cell r="AT112">
            <v>0</v>
          </cell>
          <cell r="AU112">
            <v>30099.188419999999</v>
          </cell>
          <cell r="AV112">
            <v>31689.241180000001</v>
          </cell>
          <cell r="AW112">
            <v>2531.0908030000001</v>
          </cell>
          <cell r="AX112">
            <v>3.1405859000000001E-2</v>
          </cell>
          <cell r="AY112">
            <v>80592.95</v>
          </cell>
          <cell r="AZ112">
            <v>28170.026809999999</v>
          </cell>
          <cell r="BA112">
            <v>30531.74422</v>
          </cell>
          <cell r="BB112">
            <v>1373.5938349999999</v>
          </cell>
          <cell r="BC112">
            <v>1.7043598E-2</v>
          </cell>
        </row>
        <row r="113">
          <cell r="F113">
            <v>6112016</v>
          </cell>
          <cell r="G113">
            <v>296430.91230000003</v>
          </cell>
          <cell r="H113">
            <v>125497.27439999999</v>
          </cell>
          <cell r="I113">
            <v>0</v>
          </cell>
          <cell r="J113">
            <v>292570</v>
          </cell>
          <cell r="K113">
            <v>123283</v>
          </cell>
          <cell r="L113">
            <v>0</v>
          </cell>
          <cell r="M113">
            <v>36375</v>
          </cell>
          <cell r="N113">
            <v>3249</v>
          </cell>
          <cell r="O113">
            <v>0</v>
          </cell>
          <cell r="P113">
            <v>2326752.15</v>
          </cell>
          <cell r="Q113">
            <v>1154500.7</v>
          </cell>
          <cell r="R113">
            <v>0</v>
          </cell>
          <cell r="S113">
            <v>185921</v>
          </cell>
          <cell r="T113">
            <v>76516</v>
          </cell>
          <cell r="U113">
            <v>0</v>
          </cell>
          <cell r="V113">
            <v>7974</v>
          </cell>
          <cell r="W113">
            <v>446</v>
          </cell>
          <cell r="X113">
            <v>0</v>
          </cell>
          <cell r="Y113">
            <v>0</v>
          </cell>
          <cell r="Z113">
            <v>1057</v>
          </cell>
          <cell r="AA113">
            <v>240373</v>
          </cell>
          <cell r="AB113">
            <v>146596</v>
          </cell>
          <cell r="AC113">
            <v>0</v>
          </cell>
          <cell r="AD113">
            <v>0.24784999999999999</v>
          </cell>
          <cell r="AE113">
            <v>0.42044999999999999</v>
          </cell>
          <cell r="AF113">
            <v>638778.48349999997</v>
          </cell>
          <cell r="AG113">
            <v>275492.53159999999</v>
          </cell>
          <cell r="AH113">
            <v>0</v>
          </cell>
          <cell r="AI113">
            <v>914271.01509999996</v>
          </cell>
          <cell r="AJ113">
            <v>780710.36459999997</v>
          </cell>
          <cell r="AK113">
            <v>345917.07429999998</v>
          </cell>
          <cell r="AL113">
            <v>0</v>
          </cell>
          <cell r="AM113">
            <v>1126627.439</v>
          </cell>
          <cell r="AN113">
            <v>1125570</v>
          </cell>
          <cell r="AO113">
            <v>558519.45330000005</v>
          </cell>
          <cell r="AP113">
            <v>848675.42</v>
          </cell>
          <cell r="AQ113">
            <v>246082.21840000001</v>
          </cell>
          <cell r="AR113">
            <v>848675.42</v>
          </cell>
          <cell r="AS113">
            <v>308837.19919999997</v>
          </cell>
          <cell r="AT113">
            <v>0</v>
          </cell>
          <cell r="AU113">
            <v>1157512.6189999999</v>
          </cell>
          <cell r="AV113">
            <v>1145158.547</v>
          </cell>
          <cell r="AW113">
            <v>230887.53200000001</v>
          </cell>
          <cell r="AX113">
            <v>6.6323115000000002E-2</v>
          </cell>
          <cell r="AY113">
            <v>3481252.85</v>
          </cell>
          <cell r="AZ113">
            <v>1074181.517</v>
          </cell>
          <cell r="BA113">
            <v>1095159.8859999999</v>
          </cell>
          <cell r="BB113">
            <v>180888.87059999999</v>
          </cell>
          <cell r="BC113">
            <v>5.1960854000000001E-2</v>
          </cell>
        </row>
        <row r="114">
          <cell r="F114">
            <v>6132016</v>
          </cell>
          <cell r="G114">
            <v>28095.743409999999</v>
          </cell>
          <cell r="H114">
            <v>0</v>
          </cell>
          <cell r="I114">
            <v>0</v>
          </cell>
          <cell r="J114">
            <v>29824</v>
          </cell>
          <cell r="K114">
            <v>0</v>
          </cell>
          <cell r="L114">
            <v>0</v>
          </cell>
          <cell r="M114">
            <v>3322</v>
          </cell>
          <cell r="N114">
            <v>0</v>
          </cell>
          <cell r="O114">
            <v>0</v>
          </cell>
          <cell r="P114">
            <v>216655.1</v>
          </cell>
          <cell r="Q114">
            <v>0</v>
          </cell>
          <cell r="R114">
            <v>0</v>
          </cell>
          <cell r="S114">
            <v>14478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25606</v>
          </cell>
          <cell r="AB114">
            <v>0</v>
          </cell>
          <cell r="AC114">
            <v>0</v>
          </cell>
          <cell r="AD114">
            <v>0.27660000000000001</v>
          </cell>
          <cell r="AE114">
            <v>0.42814999999999998</v>
          </cell>
          <cell r="AF114">
            <v>58652.696750000003</v>
          </cell>
          <cell r="AG114">
            <v>0</v>
          </cell>
          <cell r="AH114">
            <v>0</v>
          </cell>
          <cell r="AI114">
            <v>58652.696750000003</v>
          </cell>
          <cell r="AJ114">
            <v>71868.657850000003</v>
          </cell>
          <cell r="AK114">
            <v>0</v>
          </cell>
          <cell r="AL114">
            <v>0</v>
          </cell>
          <cell r="AM114">
            <v>71868.657850000003</v>
          </cell>
          <cell r="AN114">
            <v>71869</v>
          </cell>
          <cell r="AO114">
            <v>38500.363010000001</v>
          </cell>
          <cell r="AP114">
            <v>81833.685630000007</v>
          </cell>
          <cell r="AQ114">
            <v>0</v>
          </cell>
          <cell r="AR114">
            <v>81833.685630000007</v>
          </cell>
          <cell r="AS114">
            <v>0</v>
          </cell>
          <cell r="AT114">
            <v>0</v>
          </cell>
          <cell r="AU114">
            <v>81833.685630000007</v>
          </cell>
          <cell r="AV114">
            <v>77847.67452</v>
          </cell>
          <cell r="AW114">
            <v>19194.977760000002</v>
          </cell>
          <cell r="AX114">
            <v>8.8596935000000002E-2</v>
          </cell>
          <cell r="AY114">
            <v>216655.1</v>
          </cell>
          <cell r="AZ114">
            <v>76647.590540000005</v>
          </cell>
          <cell r="BA114">
            <v>74736.017470000006</v>
          </cell>
          <cell r="BB114">
            <v>16083.32071</v>
          </cell>
          <cell r="BC114">
            <v>7.4234674E-2</v>
          </cell>
        </row>
        <row r="115">
          <cell r="F115">
            <v>6152016</v>
          </cell>
          <cell r="G115">
            <v>152817.89439999999</v>
          </cell>
          <cell r="H115">
            <v>42730.634080000003</v>
          </cell>
          <cell r="I115">
            <v>0</v>
          </cell>
          <cell r="J115">
            <v>129893</v>
          </cell>
          <cell r="K115">
            <v>41455</v>
          </cell>
          <cell r="L115">
            <v>0</v>
          </cell>
          <cell r="M115">
            <v>10874</v>
          </cell>
          <cell r="N115">
            <v>2430</v>
          </cell>
          <cell r="O115">
            <v>0</v>
          </cell>
          <cell r="P115">
            <v>896761.83</v>
          </cell>
          <cell r="Q115">
            <v>649176.49</v>
          </cell>
          <cell r="R115">
            <v>0</v>
          </cell>
          <cell r="S115">
            <v>66233</v>
          </cell>
          <cell r="T115">
            <v>26641</v>
          </cell>
          <cell r="U115">
            <v>0</v>
          </cell>
          <cell r="V115">
            <v>4725</v>
          </cell>
          <cell r="W115">
            <v>3424</v>
          </cell>
          <cell r="X115">
            <v>0</v>
          </cell>
          <cell r="Y115">
            <v>0</v>
          </cell>
          <cell r="Z115">
            <v>1163</v>
          </cell>
          <cell r="AA115">
            <v>145319</v>
          </cell>
          <cell r="AB115">
            <v>107889</v>
          </cell>
          <cell r="AC115">
            <v>0</v>
          </cell>
          <cell r="AD115">
            <v>0.25963000000000003</v>
          </cell>
          <cell r="AE115">
            <v>0.42437000000000002</v>
          </cell>
          <cell r="AF115">
            <v>301017.06550000003</v>
          </cell>
          <cell r="AG115">
            <v>121423.9611</v>
          </cell>
          <cell r="AH115">
            <v>0</v>
          </cell>
          <cell r="AI115">
            <v>422441.02659999998</v>
          </cell>
          <cell r="AJ115">
            <v>355719.53710000002</v>
          </cell>
          <cell r="AK115">
            <v>161023.72700000001</v>
          </cell>
          <cell r="AL115">
            <v>0</v>
          </cell>
          <cell r="AM115">
            <v>516743.26419999998</v>
          </cell>
          <cell r="AN115">
            <v>515580</v>
          </cell>
          <cell r="AO115">
            <v>275755.9216</v>
          </cell>
          <cell r="AP115">
            <v>381329.12699999998</v>
          </cell>
          <cell r="AQ115">
            <v>144516.6765</v>
          </cell>
          <cell r="AR115">
            <v>381329.12699999998</v>
          </cell>
          <cell r="AS115">
            <v>191532.41080000001</v>
          </cell>
          <cell r="AT115">
            <v>0</v>
          </cell>
          <cell r="AU115">
            <v>572861.53780000005</v>
          </cell>
          <cell r="AV115">
            <v>550414.22829999996</v>
          </cell>
          <cell r="AW115">
            <v>127973.20170000001</v>
          </cell>
          <cell r="AX115">
            <v>8.2780276999999999E-2</v>
          </cell>
          <cell r="AY115">
            <v>1545938.32</v>
          </cell>
          <cell r="AZ115">
            <v>535856.25549999997</v>
          </cell>
          <cell r="BA115">
            <v>528211.05900000001</v>
          </cell>
          <cell r="BB115">
            <v>105770.03230000001</v>
          </cell>
          <cell r="BC115">
            <v>6.8418015999999998E-2</v>
          </cell>
        </row>
        <row r="116">
          <cell r="F116">
            <v>6242016</v>
          </cell>
          <cell r="G116">
            <v>306331.59279999998</v>
          </cell>
          <cell r="H116">
            <v>83700.624479999999</v>
          </cell>
          <cell r="I116">
            <v>40</v>
          </cell>
          <cell r="J116">
            <v>291279</v>
          </cell>
          <cell r="K116">
            <v>79478</v>
          </cell>
          <cell r="L116">
            <v>40</v>
          </cell>
          <cell r="M116">
            <v>53713</v>
          </cell>
          <cell r="N116">
            <v>4306</v>
          </cell>
          <cell r="O116">
            <v>0</v>
          </cell>
          <cell r="P116">
            <v>2920390.76</v>
          </cell>
          <cell r="Q116">
            <v>1361505.25</v>
          </cell>
          <cell r="R116">
            <v>3086.56</v>
          </cell>
          <cell r="S116">
            <v>155265</v>
          </cell>
          <cell r="T116">
            <v>64200</v>
          </cell>
          <cell r="U116">
            <v>372</v>
          </cell>
          <cell r="V116">
            <v>6782</v>
          </cell>
          <cell r="W116">
            <v>1635</v>
          </cell>
          <cell r="X116">
            <v>0</v>
          </cell>
          <cell r="Y116">
            <v>0</v>
          </cell>
          <cell r="Z116">
            <v>1880</v>
          </cell>
          <cell r="AA116">
            <v>244797</v>
          </cell>
          <cell r="AB116">
            <v>146166</v>
          </cell>
          <cell r="AC116">
            <v>0</v>
          </cell>
          <cell r="AD116">
            <v>0.24784999999999999</v>
          </cell>
          <cell r="AE116">
            <v>0.42044999999999999</v>
          </cell>
          <cell r="AF116">
            <v>638602.40049999999</v>
          </cell>
          <cell r="AG116">
            <v>220736.60310000001</v>
          </cell>
          <cell r="AH116">
            <v>414.33463039999998</v>
          </cell>
          <cell r="AI116">
            <v>859753.33810000005</v>
          </cell>
          <cell r="AJ116">
            <v>816746.23679999996</v>
          </cell>
          <cell r="AK116">
            <v>303788.42330000002</v>
          </cell>
          <cell r="AL116">
            <v>602.61479039999995</v>
          </cell>
          <cell r="AM116">
            <v>1121137.2749999999</v>
          </cell>
          <cell r="AN116">
            <v>1119257</v>
          </cell>
          <cell r="AO116">
            <v>546871.39679999999</v>
          </cell>
          <cell r="AP116">
            <v>834533.09629999998</v>
          </cell>
          <cell r="AQ116">
            <v>188125.69940000001</v>
          </cell>
          <cell r="AR116">
            <v>834533.09629999998</v>
          </cell>
          <cell r="AS116">
            <v>251570.92170000001</v>
          </cell>
          <cell r="AT116">
            <v>602.61479039999995</v>
          </cell>
          <cell r="AU116">
            <v>1086706.6329999999</v>
          </cell>
          <cell r="AV116">
            <v>1100478.8899999999</v>
          </cell>
          <cell r="AW116">
            <v>240725.5515</v>
          </cell>
          <cell r="AX116">
            <v>5.6178886999999997E-2</v>
          </cell>
          <cell r="AY116">
            <v>4284982.57</v>
          </cell>
          <cell r="AZ116">
            <v>984136.57070000004</v>
          </cell>
          <cell r="BA116">
            <v>1038936.852</v>
          </cell>
          <cell r="BB116">
            <v>179183.51420000001</v>
          </cell>
          <cell r="BC116">
            <v>4.1816626000000003E-2</v>
          </cell>
        </row>
        <row r="117">
          <cell r="F117">
            <v>6252016</v>
          </cell>
          <cell r="G117">
            <v>36093.08556</v>
          </cell>
          <cell r="H117">
            <v>1842.0325680000001</v>
          </cell>
          <cell r="I117">
            <v>0</v>
          </cell>
          <cell r="J117">
            <v>39502</v>
          </cell>
          <cell r="K117">
            <v>1872</v>
          </cell>
          <cell r="L117">
            <v>0</v>
          </cell>
          <cell r="M117">
            <v>1576</v>
          </cell>
          <cell r="N117">
            <v>0</v>
          </cell>
          <cell r="O117">
            <v>0</v>
          </cell>
          <cell r="P117">
            <v>222876.7</v>
          </cell>
          <cell r="Q117">
            <v>63715.85</v>
          </cell>
          <cell r="R117">
            <v>0</v>
          </cell>
          <cell r="S117">
            <v>15206</v>
          </cell>
          <cell r="T117">
            <v>1878</v>
          </cell>
          <cell r="U117">
            <v>0</v>
          </cell>
          <cell r="V117">
            <v>2063</v>
          </cell>
          <cell r="W117">
            <v>2</v>
          </cell>
          <cell r="X117">
            <v>0</v>
          </cell>
          <cell r="Y117">
            <v>0</v>
          </cell>
          <cell r="Z117">
            <v>0</v>
          </cell>
          <cell r="AA117">
            <v>18165</v>
          </cell>
          <cell r="AB117">
            <v>7274</v>
          </cell>
          <cell r="AC117">
            <v>0</v>
          </cell>
          <cell r="AD117">
            <v>0.24668999999999999</v>
          </cell>
          <cell r="AE117">
            <v>0.41869000000000001</v>
          </cell>
          <cell r="AF117">
            <v>62660.209040000002</v>
          </cell>
          <cell r="AG117">
            <v>6873.0952569999999</v>
          </cell>
          <cell r="AH117">
            <v>0</v>
          </cell>
          <cell r="AI117">
            <v>69533.304300000003</v>
          </cell>
          <cell r="AJ117">
            <v>76255.687739999994</v>
          </cell>
          <cell r="AK117">
            <v>10759.76211</v>
          </cell>
          <cell r="AL117">
            <v>0</v>
          </cell>
          <cell r="AM117">
            <v>87015.449850000005</v>
          </cell>
          <cell r="AN117">
            <v>87015</v>
          </cell>
          <cell r="AO117">
            <v>45786.66504</v>
          </cell>
          <cell r="AP117">
            <v>66538.955990000002</v>
          </cell>
          <cell r="AQ117">
            <v>8566.9644449999996</v>
          </cell>
          <cell r="AR117">
            <v>66538.955990000002</v>
          </cell>
          <cell r="AS117">
            <v>11612.515509999999</v>
          </cell>
          <cell r="AT117">
            <v>0</v>
          </cell>
          <cell r="AU117">
            <v>78151.471489999996</v>
          </cell>
          <cell r="AV117">
            <v>81697.062829999995</v>
          </cell>
          <cell r="AW117">
            <v>12163.758540000001</v>
          </cell>
          <cell r="AX117">
            <v>4.2442688999999999E-2</v>
          </cell>
          <cell r="AY117">
            <v>286592.55</v>
          </cell>
          <cell r="AZ117">
            <v>71291.276570000002</v>
          </cell>
          <cell r="BA117">
            <v>77580.945879999999</v>
          </cell>
          <cell r="BB117">
            <v>8047.6415859999997</v>
          </cell>
          <cell r="BC117">
            <v>2.8080428000000001E-2</v>
          </cell>
        </row>
        <row r="118">
          <cell r="F118">
            <v>6372016</v>
          </cell>
          <cell r="G118">
            <v>29392.010109999999</v>
          </cell>
          <cell r="H118">
            <v>8724.5465729999996</v>
          </cell>
          <cell r="I118">
            <v>0</v>
          </cell>
          <cell r="J118">
            <v>30896</v>
          </cell>
          <cell r="K118">
            <v>9498</v>
          </cell>
          <cell r="L118">
            <v>0</v>
          </cell>
          <cell r="M118">
            <v>2363</v>
          </cell>
          <cell r="N118">
            <v>834</v>
          </cell>
          <cell r="O118">
            <v>0</v>
          </cell>
          <cell r="P118">
            <v>159157.82</v>
          </cell>
          <cell r="Q118">
            <v>72137.23</v>
          </cell>
          <cell r="R118">
            <v>0</v>
          </cell>
          <cell r="S118">
            <v>8411</v>
          </cell>
          <cell r="T118">
            <v>3008</v>
          </cell>
          <cell r="U118">
            <v>0</v>
          </cell>
          <cell r="V118">
            <v>1716</v>
          </cell>
          <cell r="W118">
            <v>1124</v>
          </cell>
          <cell r="X118">
            <v>0</v>
          </cell>
          <cell r="Y118">
            <v>0</v>
          </cell>
          <cell r="Z118">
            <v>0</v>
          </cell>
          <cell r="AA118">
            <v>21826</v>
          </cell>
          <cell r="AB118">
            <v>4857</v>
          </cell>
          <cell r="AC118">
            <v>0</v>
          </cell>
          <cell r="AD118">
            <v>0.24445</v>
          </cell>
          <cell r="AE118">
            <v>0.42388999999999999</v>
          </cell>
          <cell r="AF118">
            <v>51242.802839999997</v>
          </cell>
          <cell r="AG118">
            <v>15173.236010000001</v>
          </cell>
          <cell r="AH118">
            <v>0</v>
          </cell>
          <cell r="AI118">
            <v>66416.038849999997</v>
          </cell>
          <cell r="AJ118">
            <v>60951.429859999997</v>
          </cell>
          <cell r="AK118">
            <v>19573.607039999999</v>
          </cell>
          <cell r="AL118">
            <v>0</v>
          </cell>
          <cell r="AM118">
            <v>80525.036900000006</v>
          </cell>
          <cell r="AN118">
            <v>80525</v>
          </cell>
          <cell r="AO118">
            <v>47836.216030000003</v>
          </cell>
          <cell r="AP118">
            <v>53765.546909999997</v>
          </cell>
          <cell r="AQ118">
            <v>14341.78867</v>
          </cell>
          <cell r="AR118">
            <v>53765.546909999997</v>
          </cell>
          <cell r="AS118">
            <v>16400.6224</v>
          </cell>
          <cell r="AT118">
            <v>0</v>
          </cell>
          <cell r="AU118">
            <v>70166.169309999997</v>
          </cell>
          <cell r="AV118">
            <v>74309.716350000002</v>
          </cell>
          <cell r="AW118">
            <v>7893.6774960000002</v>
          </cell>
          <cell r="AX118">
            <v>3.4128172999999998E-2</v>
          </cell>
          <cell r="AY118">
            <v>231295.05</v>
          </cell>
          <cell r="AZ118">
            <v>64629.636259999999</v>
          </cell>
          <cell r="BA118">
            <v>70987.796520000004</v>
          </cell>
          <cell r="BB118">
            <v>4571.7576630000003</v>
          </cell>
          <cell r="BC118">
            <v>1.9765912E-2</v>
          </cell>
        </row>
        <row r="119">
          <cell r="F119">
            <v>6522016</v>
          </cell>
          <cell r="G119">
            <v>344.71354659999997</v>
          </cell>
          <cell r="H119">
            <v>0</v>
          </cell>
          <cell r="I119">
            <v>0</v>
          </cell>
          <cell r="J119">
            <v>334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3512.78</v>
          </cell>
          <cell r="Q119">
            <v>0</v>
          </cell>
          <cell r="R119">
            <v>0</v>
          </cell>
          <cell r="S119">
            <v>185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0.27660000000000001</v>
          </cell>
          <cell r="AE119">
            <v>0.42814999999999998</v>
          </cell>
          <cell r="AF119">
            <v>549.83301429999995</v>
          </cell>
          <cell r="AG119">
            <v>0</v>
          </cell>
          <cell r="AH119">
            <v>0</v>
          </cell>
          <cell r="AI119">
            <v>549.83301429999995</v>
          </cell>
          <cell r="AJ119">
            <v>764.11259429999996</v>
          </cell>
          <cell r="AK119">
            <v>0</v>
          </cell>
          <cell r="AL119">
            <v>0</v>
          </cell>
          <cell r="AM119">
            <v>764.11259429999996</v>
          </cell>
          <cell r="AN119">
            <v>764</v>
          </cell>
          <cell r="AO119">
            <v>344.71354659999997</v>
          </cell>
          <cell r="AP119">
            <v>764.11259429999996</v>
          </cell>
          <cell r="AQ119">
            <v>0</v>
          </cell>
          <cell r="AR119">
            <v>764.11259429999996</v>
          </cell>
          <cell r="AS119">
            <v>0</v>
          </cell>
          <cell r="AT119">
            <v>0</v>
          </cell>
          <cell r="AU119">
            <v>764.11259429999996</v>
          </cell>
          <cell r="AV119">
            <v>764.11259429999996</v>
          </cell>
          <cell r="AW119">
            <v>214.27958000000001</v>
          </cell>
          <cell r="AX119">
            <v>6.0999999999999999E-2</v>
          </cell>
          <cell r="AY119">
            <v>3512.78</v>
          </cell>
          <cell r="AZ119">
            <v>680.02682340000001</v>
          </cell>
          <cell r="BA119">
            <v>713.66113180000002</v>
          </cell>
          <cell r="BB119">
            <v>163.8281174</v>
          </cell>
          <cell r="BC119">
            <v>4.6637738999999998E-2</v>
          </cell>
        </row>
        <row r="120">
          <cell r="F120">
            <v>6592016</v>
          </cell>
          <cell r="G120">
            <v>25981.623159999999</v>
          </cell>
          <cell r="H120">
            <v>646.55325249999999</v>
          </cell>
          <cell r="I120">
            <v>0</v>
          </cell>
          <cell r="J120">
            <v>28570</v>
          </cell>
          <cell r="K120">
            <v>663</v>
          </cell>
          <cell r="L120">
            <v>0</v>
          </cell>
          <cell r="M120">
            <v>845</v>
          </cell>
          <cell r="N120">
            <v>1481</v>
          </cell>
          <cell r="O120">
            <v>0</v>
          </cell>
          <cell r="P120">
            <v>196672.25</v>
          </cell>
          <cell r="Q120">
            <v>6004.45</v>
          </cell>
          <cell r="R120">
            <v>0</v>
          </cell>
          <cell r="S120">
            <v>12583</v>
          </cell>
          <cell r="T120">
            <v>710</v>
          </cell>
          <cell r="U120">
            <v>0</v>
          </cell>
          <cell r="V120">
            <v>125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18571</v>
          </cell>
          <cell r="AB120">
            <v>1266</v>
          </cell>
          <cell r="AC120">
            <v>789.7</v>
          </cell>
          <cell r="AD120">
            <v>0.24784999999999999</v>
          </cell>
          <cell r="AE120">
            <v>0.42044999999999999</v>
          </cell>
          <cell r="AF120">
            <v>48773.387840000003</v>
          </cell>
          <cell r="AG120">
            <v>3476.1972839999999</v>
          </cell>
          <cell r="AH120">
            <v>0</v>
          </cell>
          <cell r="AI120">
            <v>52249.585120000003</v>
          </cell>
          <cell r="AJ120">
            <v>60770.395089999998</v>
          </cell>
          <cell r="AK120">
            <v>3842.468734</v>
          </cell>
          <cell r="AL120">
            <v>0</v>
          </cell>
          <cell r="AM120">
            <v>64612.863819999999</v>
          </cell>
          <cell r="AN120">
            <v>64613</v>
          </cell>
          <cell r="AO120">
            <v>33870.776859999998</v>
          </cell>
          <cell r="AP120">
            <v>61083.032489999998</v>
          </cell>
          <cell r="AQ120">
            <v>2878.9026600000002</v>
          </cell>
          <cell r="AR120">
            <v>61909.320899999999</v>
          </cell>
          <cell r="AS120">
            <v>3411.19236</v>
          </cell>
          <cell r="AT120">
            <v>0</v>
          </cell>
          <cell r="AU120">
            <v>65320.51326</v>
          </cell>
          <cell r="AV120">
            <v>65037.45349</v>
          </cell>
          <cell r="AW120">
            <v>12787.86837</v>
          </cell>
          <cell r="AX120">
            <v>6.3094911000000004E-2</v>
          </cell>
          <cell r="AY120">
            <v>202676.7</v>
          </cell>
          <cell r="AZ120">
            <v>60469.020550000001</v>
          </cell>
          <cell r="BA120">
            <v>62126.557860000001</v>
          </cell>
          <cell r="BB120">
            <v>9876.9727390000007</v>
          </cell>
          <cell r="BC120">
            <v>4.8732650000000002E-2</v>
          </cell>
        </row>
        <row r="121">
          <cell r="F121">
            <v>6692016</v>
          </cell>
          <cell r="G121">
            <v>31367.592929999999</v>
          </cell>
          <cell r="H121">
            <v>782.87296409999999</v>
          </cell>
          <cell r="I121">
            <v>0</v>
          </cell>
          <cell r="J121">
            <v>34612</v>
          </cell>
          <cell r="K121">
            <v>793</v>
          </cell>
          <cell r="L121">
            <v>0</v>
          </cell>
          <cell r="M121">
            <v>1899</v>
          </cell>
          <cell r="N121">
            <v>0</v>
          </cell>
          <cell r="O121">
            <v>0</v>
          </cell>
          <cell r="P121">
            <v>325769.44</v>
          </cell>
          <cell r="Q121">
            <v>7729.53</v>
          </cell>
          <cell r="R121">
            <v>0</v>
          </cell>
          <cell r="S121">
            <v>17370</v>
          </cell>
          <cell r="T121">
            <v>648</v>
          </cell>
          <cell r="U121">
            <v>0</v>
          </cell>
          <cell r="V121">
            <v>1956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8166</v>
          </cell>
          <cell r="AB121">
            <v>1183</v>
          </cell>
          <cell r="AC121">
            <v>1974.25</v>
          </cell>
          <cell r="AD121">
            <v>0.25969999999999999</v>
          </cell>
          <cell r="AE121">
            <v>0.42459999999999998</v>
          </cell>
          <cell r="AF121">
            <v>56022.654450000002</v>
          </cell>
          <cell r="AG121">
            <v>1978.867739</v>
          </cell>
          <cell r="AH121">
            <v>0</v>
          </cell>
          <cell r="AI121">
            <v>58001.522190000003</v>
          </cell>
          <cell r="AJ121">
            <v>75894.590289999993</v>
          </cell>
          <cell r="AK121">
            <v>2450.3690689999999</v>
          </cell>
          <cell r="AL121">
            <v>0</v>
          </cell>
          <cell r="AM121">
            <v>78344.959359999993</v>
          </cell>
          <cell r="AN121">
            <v>78345</v>
          </cell>
          <cell r="AO121">
            <v>36477.4012</v>
          </cell>
          <cell r="AP121">
            <v>63936.828229999999</v>
          </cell>
          <cell r="AQ121">
            <v>3064.3941540000001</v>
          </cell>
          <cell r="AR121">
            <v>66002.549280000007</v>
          </cell>
          <cell r="AS121">
            <v>3566.6959539999998</v>
          </cell>
          <cell r="AT121">
            <v>0</v>
          </cell>
          <cell r="AU121">
            <v>69569.24523</v>
          </cell>
          <cell r="AV121">
            <v>73079.530880000006</v>
          </cell>
          <cell r="AW121">
            <v>15078.008690000001</v>
          </cell>
          <cell r="AX121">
            <v>4.5211559999999998E-2</v>
          </cell>
          <cell r="AY121">
            <v>333498.96999999997</v>
          </cell>
          <cell r="AZ121">
            <v>61586.246579999999</v>
          </cell>
          <cell r="BA121">
            <v>68289.731690000001</v>
          </cell>
          <cell r="BB121">
            <v>10288.209500000001</v>
          </cell>
          <cell r="BC121">
            <v>3.0849299E-2</v>
          </cell>
        </row>
        <row r="122">
          <cell r="F122">
            <v>6752016</v>
          </cell>
          <cell r="G122">
            <v>932076.77359999996</v>
          </cell>
          <cell r="H122">
            <v>240212.40400000001</v>
          </cell>
          <cell r="I122">
            <v>6207.3982429999996</v>
          </cell>
          <cell r="J122">
            <v>992351</v>
          </cell>
          <cell r="K122">
            <v>258232</v>
          </cell>
          <cell r="L122">
            <v>6123</v>
          </cell>
          <cell r="M122">
            <v>64270</v>
          </cell>
          <cell r="N122">
            <v>16941</v>
          </cell>
          <cell r="O122">
            <v>0</v>
          </cell>
          <cell r="P122">
            <v>5300417.38</v>
          </cell>
          <cell r="Q122">
            <v>3510016.64</v>
          </cell>
          <cell r="R122">
            <v>6673.07</v>
          </cell>
          <cell r="S122">
            <v>309864</v>
          </cell>
          <cell r="T122">
            <v>157414</v>
          </cell>
          <cell r="U122">
            <v>1328</v>
          </cell>
          <cell r="V122">
            <v>17527</v>
          </cell>
          <cell r="W122">
            <v>0</v>
          </cell>
          <cell r="X122">
            <v>0</v>
          </cell>
          <cell r="Y122">
            <v>0</v>
          </cell>
          <cell r="Z122">
            <v>3429</v>
          </cell>
          <cell r="AA122">
            <v>1004786</v>
          </cell>
          <cell r="AB122">
            <v>340854</v>
          </cell>
          <cell r="AC122">
            <v>0</v>
          </cell>
          <cell r="AD122">
            <v>0.25969999999999999</v>
          </cell>
          <cell r="AE122">
            <v>0.42459999999999998</v>
          </cell>
          <cell r="AF122">
            <v>1790222.0379999999</v>
          </cell>
          <cell r="AG122">
            <v>577728.23899999994</v>
          </cell>
          <cell r="AH122">
            <v>7897.6977509999997</v>
          </cell>
          <cell r="AI122">
            <v>2375847.9750000001</v>
          </cell>
          <cell r="AJ122">
            <v>2113547.4980000001</v>
          </cell>
          <cell r="AK122">
            <v>791839.25399999996</v>
          </cell>
          <cell r="AL122">
            <v>8304.7550210000009</v>
          </cell>
          <cell r="AM122">
            <v>2913691.5070000002</v>
          </cell>
          <cell r="AN122">
            <v>2910263</v>
          </cell>
          <cell r="AO122">
            <v>1612599.284</v>
          </cell>
          <cell r="AP122">
            <v>2421874.9870000002</v>
          </cell>
          <cell r="AQ122">
            <v>765231.12899999996</v>
          </cell>
          <cell r="AR122">
            <v>2421874.9870000002</v>
          </cell>
          <cell r="AS122">
            <v>913586.87349999999</v>
          </cell>
          <cell r="AT122">
            <v>8304.7550210000009</v>
          </cell>
          <cell r="AU122">
            <v>3343766.6150000002</v>
          </cell>
          <cell r="AV122">
            <v>3171736.5720000002</v>
          </cell>
          <cell r="AW122">
            <v>795888.59739999997</v>
          </cell>
          <cell r="AX122">
            <v>9.0266409000000006E-2</v>
          </cell>
          <cell r="AY122">
            <v>8817107.0899999999</v>
          </cell>
          <cell r="AZ122">
            <v>3132710.6290000002</v>
          </cell>
          <cell r="BA122">
            <v>3045102.98</v>
          </cell>
          <cell r="BB122">
            <v>669255.00569999998</v>
          </cell>
          <cell r="BC122">
            <v>7.5904148000000005E-2</v>
          </cell>
        </row>
        <row r="123">
          <cell r="F123">
            <v>6852016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4040</v>
          </cell>
          <cell r="R123">
            <v>1580.65</v>
          </cell>
          <cell r="S123">
            <v>0</v>
          </cell>
          <cell r="T123">
            <v>172</v>
          </cell>
          <cell r="U123">
            <v>392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1400</v>
          </cell>
          <cell r="AC123">
            <v>0</v>
          </cell>
          <cell r="AD123">
            <v>0.24445</v>
          </cell>
          <cell r="AE123">
            <v>0.42248999999999998</v>
          </cell>
          <cell r="AF123">
            <v>0</v>
          </cell>
          <cell r="AG123">
            <v>763.48599999999999</v>
          </cell>
          <cell r="AH123">
            <v>392</v>
          </cell>
          <cell r="AI123">
            <v>1155.4860000000001</v>
          </cell>
          <cell r="AJ123">
            <v>0</v>
          </cell>
          <cell r="AK123">
            <v>1009.926</v>
          </cell>
          <cell r="AL123">
            <v>488.41964999999999</v>
          </cell>
          <cell r="AM123">
            <v>1498.34565</v>
          </cell>
          <cell r="AN123">
            <v>1498</v>
          </cell>
          <cell r="AO123">
            <v>342.23</v>
          </cell>
          <cell r="AP123">
            <v>0</v>
          </cell>
          <cell r="AQ123">
            <v>418.44</v>
          </cell>
          <cell r="AR123">
            <v>0</v>
          </cell>
          <cell r="AS123">
            <v>1009.926</v>
          </cell>
          <cell r="AT123">
            <v>488.41964999999999</v>
          </cell>
          <cell r="AU123">
            <v>1498.34565</v>
          </cell>
          <cell r="AV123">
            <v>1498.34565</v>
          </cell>
          <cell r="AW123">
            <v>342.85964999999999</v>
          </cell>
          <cell r="AX123">
            <v>6.0999999999999999E-2</v>
          </cell>
          <cell r="AY123">
            <v>5620.65</v>
          </cell>
          <cell r="AZ123">
            <v>1363.8035809999999</v>
          </cell>
          <cell r="BA123">
            <v>1417.6204090000001</v>
          </cell>
          <cell r="BB123">
            <v>262.13440869999999</v>
          </cell>
          <cell r="BC123">
            <v>4.6637738999999998E-2</v>
          </cell>
        </row>
        <row r="124">
          <cell r="F124">
            <v>6862016</v>
          </cell>
          <cell r="G124">
            <v>10391.21753</v>
          </cell>
          <cell r="H124">
            <v>459</v>
          </cell>
          <cell r="I124">
            <v>0</v>
          </cell>
          <cell r="J124">
            <v>10140</v>
          </cell>
          <cell r="K124">
            <v>459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32321.01</v>
          </cell>
          <cell r="Q124">
            <v>178.77</v>
          </cell>
          <cell r="R124">
            <v>0</v>
          </cell>
          <cell r="S124">
            <v>1438</v>
          </cell>
          <cell r="T124">
            <v>21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2387</v>
          </cell>
          <cell r="AB124">
            <v>0</v>
          </cell>
          <cell r="AC124">
            <v>0</v>
          </cell>
          <cell r="AD124">
            <v>0.24445</v>
          </cell>
          <cell r="AE124">
            <v>0.42388999999999999</v>
          </cell>
          <cell r="AF124">
            <v>13447.53426</v>
          </cell>
          <cell r="AG124">
            <v>506.78988329999999</v>
          </cell>
          <cell r="AH124">
            <v>0</v>
          </cell>
          <cell r="AI124">
            <v>13954.324140000001</v>
          </cell>
          <cell r="AJ124">
            <v>15419.11587</v>
          </cell>
          <cell r="AK124">
            <v>517.69485329999998</v>
          </cell>
          <cell r="AL124">
            <v>0</v>
          </cell>
          <cell r="AM124">
            <v>15936.810719999999</v>
          </cell>
          <cell r="AN124">
            <v>15937</v>
          </cell>
          <cell r="AO124">
            <v>11433.71968</v>
          </cell>
          <cell r="AP124">
            <v>16034.467559999999</v>
          </cell>
          <cell r="AQ124">
            <v>809.28669409999998</v>
          </cell>
          <cell r="AR124">
            <v>16034.467559999999</v>
          </cell>
          <cell r="AS124">
            <v>809.28669409999998</v>
          </cell>
          <cell r="AT124">
            <v>0</v>
          </cell>
          <cell r="AU124">
            <v>16843.754250000002</v>
          </cell>
          <cell r="AV124">
            <v>16480.976839999999</v>
          </cell>
          <cell r="AW124">
            <v>2526.6526990000002</v>
          </cell>
          <cell r="AX124">
            <v>7.7743686000000006E-2</v>
          </cell>
          <cell r="AY124">
            <v>32499.78</v>
          </cell>
          <cell r="AZ124">
            <v>16065.80373</v>
          </cell>
          <cell r="BA124">
            <v>16014.20652</v>
          </cell>
          <cell r="BB124">
            <v>2059.8823819999998</v>
          </cell>
          <cell r="BC124">
            <v>6.3381425000000005E-2</v>
          </cell>
        </row>
        <row r="125">
          <cell r="F125">
            <v>6932016</v>
          </cell>
          <cell r="G125">
            <v>54732.75301</v>
          </cell>
          <cell r="H125">
            <v>0</v>
          </cell>
          <cell r="I125">
            <v>0</v>
          </cell>
          <cell r="J125">
            <v>58173</v>
          </cell>
          <cell r="K125">
            <v>0</v>
          </cell>
          <cell r="L125">
            <v>0</v>
          </cell>
          <cell r="M125">
            <v>4915</v>
          </cell>
          <cell r="N125">
            <v>0</v>
          </cell>
          <cell r="O125">
            <v>0</v>
          </cell>
          <cell r="P125">
            <v>401577.01</v>
          </cell>
          <cell r="Q125">
            <v>0</v>
          </cell>
          <cell r="R125">
            <v>0</v>
          </cell>
          <cell r="S125">
            <v>21446</v>
          </cell>
          <cell r="T125">
            <v>0</v>
          </cell>
          <cell r="U125">
            <v>0</v>
          </cell>
          <cell r="V125">
            <v>1182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31230</v>
          </cell>
          <cell r="AB125">
            <v>0</v>
          </cell>
          <cell r="AC125">
            <v>0</v>
          </cell>
          <cell r="AD125">
            <v>0.25969999999999999</v>
          </cell>
          <cell r="AE125">
            <v>0.42459999999999998</v>
          </cell>
          <cell r="AF125">
            <v>97776.251669999998</v>
          </cell>
          <cell r="AG125">
            <v>0</v>
          </cell>
          <cell r="AH125">
            <v>0</v>
          </cell>
          <cell r="AI125">
            <v>97776.251669999998</v>
          </cell>
          <cell r="AJ125">
            <v>122272.44929999999</v>
          </cell>
          <cell r="AK125">
            <v>0</v>
          </cell>
          <cell r="AL125">
            <v>0</v>
          </cell>
          <cell r="AM125">
            <v>122272.44929999999</v>
          </cell>
          <cell r="AN125">
            <v>122272</v>
          </cell>
          <cell r="AO125">
            <v>67758.184009999997</v>
          </cell>
          <cell r="AP125">
            <v>120311.8085</v>
          </cell>
          <cell r="AQ125">
            <v>0</v>
          </cell>
          <cell r="AR125">
            <v>120311.8085</v>
          </cell>
          <cell r="AS125">
            <v>0</v>
          </cell>
          <cell r="AT125">
            <v>0</v>
          </cell>
          <cell r="AU125">
            <v>120311.8085</v>
          </cell>
          <cell r="AV125">
            <v>121096.06479999999</v>
          </cell>
          <cell r="AW125">
            <v>23319.813129999999</v>
          </cell>
          <cell r="AX125">
            <v>5.8070587999999999E-2</v>
          </cell>
          <cell r="AY125">
            <v>401577.01</v>
          </cell>
          <cell r="AZ125">
            <v>110699.21890000001</v>
          </cell>
          <cell r="BA125">
            <v>115328.511</v>
          </cell>
          <cell r="BB125">
            <v>17552.25937</v>
          </cell>
          <cell r="BC125">
            <v>4.3708326999999998E-2</v>
          </cell>
        </row>
        <row r="126">
          <cell r="F126">
            <v>6992016</v>
          </cell>
          <cell r="G126">
            <v>193271.7041</v>
          </cell>
          <cell r="H126">
            <v>60496.832159999998</v>
          </cell>
          <cell r="I126">
            <v>0</v>
          </cell>
          <cell r="J126">
            <v>184836</v>
          </cell>
          <cell r="K126">
            <v>59666</v>
          </cell>
          <cell r="L126">
            <v>0</v>
          </cell>
          <cell r="M126">
            <v>20951</v>
          </cell>
          <cell r="N126">
            <v>7706</v>
          </cell>
          <cell r="O126">
            <v>0</v>
          </cell>
          <cell r="P126">
            <v>1478877.35</v>
          </cell>
          <cell r="Q126">
            <v>558235.07999999996</v>
          </cell>
          <cell r="R126">
            <v>0</v>
          </cell>
          <cell r="S126">
            <v>91829</v>
          </cell>
          <cell r="T126">
            <v>29304</v>
          </cell>
          <cell r="U126">
            <v>0</v>
          </cell>
          <cell r="V126">
            <v>5474</v>
          </cell>
          <cell r="W126">
            <v>0</v>
          </cell>
          <cell r="X126">
            <v>0</v>
          </cell>
          <cell r="Y126">
            <v>0</v>
          </cell>
          <cell r="Z126">
            <v>2146</v>
          </cell>
          <cell r="AA126">
            <v>98877</v>
          </cell>
          <cell r="AB126">
            <v>65671</v>
          </cell>
          <cell r="AC126">
            <v>0</v>
          </cell>
          <cell r="AD126">
            <v>0.27439999999999998</v>
          </cell>
          <cell r="AE126">
            <v>0.42814999999999998</v>
          </cell>
          <cell r="AF126">
            <v>360637.0441</v>
          </cell>
          <cell r="AG126">
            <v>131783.10200000001</v>
          </cell>
          <cell r="AH126">
            <v>0</v>
          </cell>
          <cell r="AI126">
            <v>492420.14600000001</v>
          </cell>
          <cell r="AJ126">
            <v>450848.5624</v>
          </cell>
          <cell r="AK126">
            <v>165835.44190000001</v>
          </cell>
          <cell r="AL126">
            <v>0</v>
          </cell>
          <cell r="AM126">
            <v>616684.00430000003</v>
          </cell>
          <cell r="AN126">
            <v>614538</v>
          </cell>
          <cell r="AO126">
            <v>329723.50750000001</v>
          </cell>
          <cell r="AP126">
            <v>511719.5331</v>
          </cell>
          <cell r="AQ126">
            <v>94365.794869999998</v>
          </cell>
          <cell r="AR126">
            <v>511719.5331</v>
          </cell>
          <cell r="AS126">
            <v>124754.0864</v>
          </cell>
          <cell r="AT126">
            <v>0</v>
          </cell>
          <cell r="AU126">
            <v>636473.61950000003</v>
          </cell>
          <cell r="AV126">
            <v>628557.77339999995</v>
          </cell>
          <cell r="AW126">
            <v>136137.6274</v>
          </cell>
          <cell r="AX126">
            <v>6.6828725000000005E-2</v>
          </cell>
          <cell r="AY126">
            <v>2037112.43</v>
          </cell>
          <cell r="AZ126">
            <v>587711.05279999995</v>
          </cell>
          <cell r="BA126">
            <v>599300.23340000003</v>
          </cell>
          <cell r="BB126">
            <v>106880.0873</v>
          </cell>
          <cell r="BC126">
            <v>5.2466464999999997E-2</v>
          </cell>
        </row>
        <row r="127">
          <cell r="F127">
            <v>7262016</v>
          </cell>
          <cell r="G127">
            <v>103155.7902</v>
          </cell>
          <cell r="H127">
            <v>33294.283960000001</v>
          </cell>
          <cell r="I127">
            <v>0</v>
          </cell>
          <cell r="J127">
            <v>104456</v>
          </cell>
          <cell r="K127">
            <v>34222</v>
          </cell>
          <cell r="L127">
            <v>0</v>
          </cell>
          <cell r="M127">
            <v>5185</v>
          </cell>
          <cell r="N127">
            <v>380</v>
          </cell>
          <cell r="O127">
            <v>0</v>
          </cell>
          <cell r="P127">
            <v>760383.55</v>
          </cell>
          <cell r="Q127">
            <v>299073.12</v>
          </cell>
          <cell r="R127">
            <v>0</v>
          </cell>
          <cell r="S127">
            <v>40853</v>
          </cell>
          <cell r="T127">
            <v>11959</v>
          </cell>
          <cell r="U127">
            <v>0</v>
          </cell>
          <cell r="V127">
            <v>1786</v>
          </cell>
          <cell r="W127">
            <v>604</v>
          </cell>
          <cell r="X127">
            <v>0</v>
          </cell>
          <cell r="Y127">
            <v>0</v>
          </cell>
          <cell r="Z127">
            <v>668</v>
          </cell>
          <cell r="AA127">
            <v>60198</v>
          </cell>
          <cell r="AB127">
            <v>54898</v>
          </cell>
          <cell r="AC127">
            <v>0</v>
          </cell>
          <cell r="AD127">
            <v>0.24445</v>
          </cell>
          <cell r="AE127">
            <v>0.42388999999999999</v>
          </cell>
          <cell r="AF127">
            <v>180972.11799999999</v>
          </cell>
          <cell r="AG127">
            <v>71571.837820000001</v>
          </cell>
          <cell r="AH127">
            <v>0</v>
          </cell>
          <cell r="AI127">
            <v>252543.9559</v>
          </cell>
          <cell r="AJ127">
            <v>227355.51459999999</v>
          </cell>
          <cell r="AK127">
            <v>89815.298139999999</v>
          </cell>
          <cell r="AL127">
            <v>0</v>
          </cell>
          <cell r="AM127">
            <v>317170.81270000001</v>
          </cell>
          <cell r="AN127">
            <v>316503</v>
          </cell>
          <cell r="AO127">
            <v>170818.29130000001</v>
          </cell>
          <cell r="AP127">
            <v>236388.65289999999</v>
          </cell>
          <cell r="AQ127">
            <v>67996.009520000007</v>
          </cell>
          <cell r="AR127">
            <v>236388.65289999999</v>
          </cell>
          <cell r="AS127">
            <v>91973.711070000005</v>
          </cell>
          <cell r="AT127">
            <v>0</v>
          </cell>
          <cell r="AU127">
            <v>328362.3639</v>
          </cell>
          <cell r="AV127">
            <v>323885.74349999998</v>
          </cell>
          <cell r="AW127">
            <v>71341.787599999996</v>
          </cell>
          <cell r="AX127">
            <v>6.7338089000000004E-2</v>
          </cell>
          <cell r="AY127">
            <v>1059456.67</v>
          </cell>
          <cell r="AZ127">
            <v>303002.04220000003</v>
          </cell>
          <cell r="BA127">
            <v>308669.55040000001</v>
          </cell>
          <cell r="BB127">
            <v>56125.594579999997</v>
          </cell>
          <cell r="BC127">
            <v>5.2975828000000003E-2</v>
          </cell>
        </row>
        <row r="128">
          <cell r="F128">
            <v>7432016</v>
          </cell>
          <cell r="G128">
            <v>11540.51873</v>
          </cell>
          <cell r="H128">
            <v>11366.20918</v>
          </cell>
          <cell r="I128">
            <v>0</v>
          </cell>
          <cell r="J128">
            <v>11168</v>
          </cell>
          <cell r="K128">
            <v>11168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43672.4</v>
          </cell>
          <cell r="Q128">
            <v>25881.25</v>
          </cell>
          <cell r="R128">
            <v>0</v>
          </cell>
          <cell r="S128">
            <v>3299</v>
          </cell>
          <cell r="T128">
            <v>2323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201</v>
          </cell>
          <cell r="AB128">
            <v>4829</v>
          </cell>
          <cell r="AC128">
            <v>0</v>
          </cell>
          <cell r="AD128">
            <v>0.24445</v>
          </cell>
          <cell r="AE128">
            <v>0.42388999999999999</v>
          </cell>
          <cell r="AF128">
            <v>15598.29175</v>
          </cell>
          <cell r="AG128">
            <v>16399.57141</v>
          </cell>
          <cell r="AH128">
            <v>0</v>
          </cell>
          <cell r="AI128">
            <v>31997.863160000001</v>
          </cell>
          <cell r="AJ128">
            <v>18262.308150000001</v>
          </cell>
          <cell r="AK128">
            <v>17978.327659999999</v>
          </cell>
          <cell r="AL128">
            <v>0</v>
          </cell>
          <cell r="AM128">
            <v>36240.63581</v>
          </cell>
          <cell r="AN128">
            <v>36241</v>
          </cell>
          <cell r="AO128">
            <v>24136.311409999998</v>
          </cell>
          <cell r="AP128">
            <v>24685.270469999999</v>
          </cell>
          <cell r="AQ128">
            <v>14523.76275</v>
          </cell>
          <cell r="AR128">
            <v>24685.270469999999</v>
          </cell>
          <cell r="AS128">
            <v>16570.727559999999</v>
          </cell>
          <cell r="AT128">
            <v>0</v>
          </cell>
          <cell r="AU128">
            <v>41255.998019999999</v>
          </cell>
          <cell r="AV128">
            <v>39249.853139999999</v>
          </cell>
          <cell r="AW128">
            <v>7251.9899759999998</v>
          </cell>
          <cell r="AX128">
            <v>0.10426469300000001</v>
          </cell>
          <cell r="AY128">
            <v>69553.649999999994</v>
          </cell>
          <cell r="AZ128">
            <v>39591.085249999996</v>
          </cell>
          <cell r="BA128">
            <v>38250.905469999998</v>
          </cell>
          <cell r="BB128">
            <v>6253.0423140000003</v>
          </cell>
          <cell r="BC128">
            <v>8.9902432000000004E-2</v>
          </cell>
        </row>
        <row r="129">
          <cell r="F129">
            <v>7532016</v>
          </cell>
          <cell r="G129">
            <v>0</v>
          </cell>
          <cell r="H129">
            <v>9483.248173</v>
          </cell>
          <cell r="I129">
            <v>0</v>
          </cell>
          <cell r="J129">
            <v>0</v>
          </cell>
          <cell r="K129">
            <v>9703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48154.78</v>
          </cell>
          <cell r="R129">
            <v>0</v>
          </cell>
          <cell r="S129">
            <v>0</v>
          </cell>
          <cell r="T129">
            <v>3932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17268</v>
          </cell>
          <cell r="AC129">
            <v>0</v>
          </cell>
          <cell r="AD129">
            <v>0.24784999999999999</v>
          </cell>
          <cell r="AE129">
            <v>0.42044999999999999</v>
          </cell>
          <cell r="AF129">
            <v>0</v>
          </cell>
          <cell r="AG129">
            <v>21229.07575</v>
          </cell>
          <cell r="AH129">
            <v>0</v>
          </cell>
          <cell r="AI129">
            <v>21229.07575</v>
          </cell>
          <cell r="AJ129">
            <v>0</v>
          </cell>
          <cell r="AK129">
            <v>24166.517329999999</v>
          </cell>
          <cell r="AL129">
            <v>0</v>
          </cell>
          <cell r="AM129">
            <v>24166.517329999999</v>
          </cell>
          <cell r="AN129">
            <v>24167</v>
          </cell>
          <cell r="AO129">
            <v>13763.12197</v>
          </cell>
          <cell r="AP129">
            <v>0</v>
          </cell>
          <cell r="AQ129">
            <v>14746.363740000001</v>
          </cell>
          <cell r="AR129">
            <v>0</v>
          </cell>
          <cell r="AS129">
            <v>22006.694339999998</v>
          </cell>
          <cell r="AT129">
            <v>0</v>
          </cell>
          <cell r="AU129">
            <v>22006.694339999998</v>
          </cell>
          <cell r="AV129">
            <v>22870.623540000001</v>
          </cell>
          <cell r="AW129">
            <v>1641.5477900000001</v>
          </cell>
          <cell r="AX129">
            <v>3.408899E-2</v>
          </cell>
          <cell r="AY129">
            <v>48154.78</v>
          </cell>
          <cell r="AZ129">
            <v>20854.00849</v>
          </cell>
          <cell r="BA129">
            <v>22179.012030000002</v>
          </cell>
          <cell r="BB129">
            <v>949.93628000000001</v>
          </cell>
          <cell r="BC129">
            <v>1.9726728999999998E-2</v>
          </cell>
        </row>
        <row r="130">
          <cell r="F130">
            <v>8522016</v>
          </cell>
          <cell r="G130">
            <v>29642.204679999999</v>
          </cell>
          <cell r="H130">
            <v>12233.60936</v>
          </cell>
          <cell r="I130">
            <v>0</v>
          </cell>
          <cell r="J130">
            <v>27777</v>
          </cell>
          <cell r="K130">
            <v>11662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10005.06</v>
          </cell>
          <cell r="Q130">
            <v>25782.27</v>
          </cell>
          <cell r="R130">
            <v>0</v>
          </cell>
          <cell r="S130">
            <v>1193</v>
          </cell>
          <cell r="T130">
            <v>1103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5313</v>
          </cell>
          <cell r="AB130">
            <v>6656</v>
          </cell>
          <cell r="AC130">
            <v>0</v>
          </cell>
          <cell r="AD130">
            <v>0.24784999999999999</v>
          </cell>
          <cell r="AE130">
            <v>0.42044999999999999</v>
          </cell>
          <cell r="AF130">
            <v>34799.14529</v>
          </cell>
          <cell r="AG130">
            <v>16849.148450000001</v>
          </cell>
          <cell r="AH130">
            <v>0</v>
          </cell>
          <cell r="AI130">
            <v>51648.293749999997</v>
          </cell>
          <cell r="AJ130">
            <v>35409.453950000003</v>
          </cell>
          <cell r="AK130">
            <v>18421.86692</v>
          </cell>
          <cell r="AL130">
            <v>0</v>
          </cell>
          <cell r="AM130">
            <v>53831.320879999999</v>
          </cell>
          <cell r="AN130">
            <v>53831</v>
          </cell>
          <cell r="AO130">
            <v>44842.330690000003</v>
          </cell>
          <cell r="AP130">
            <v>39410.98115</v>
          </cell>
          <cell r="AQ130">
            <v>13785.31099</v>
          </cell>
          <cell r="AR130">
            <v>39410.98115</v>
          </cell>
          <cell r="AS130">
            <v>16583.82619</v>
          </cell>
          <cell r="AT130">
            <v>0</v>
          </cell>
          <cell r="AU130">
            <v>55994.807339999999</v>
          </cell>
          <cell r="AV130">
            <v>55129.412750000003</v>
          </cell>
          <cell r="AW130">
            <v>3481.1190080000001</v>
          </cell>
          <cell r="AX130">
            <v>9.7272387000000002E-2</v>
          </cell>
          <cell r="AY130">
            <v>35787.33</v>
          </cell>
          <cell r="AZ130">
            <v>55138.162389999998</v>
          </cell>
          <cell r="BA130">
            <v>54615.425790000001</v>
          </cell>
          <cell r="BB130">
            <v>2967.1320409999998</v>
          </cell>
          <cell r="BC130">
            <v>8.2910126000000001E-2</v>
          </cell>
        </row>
        <row r="131">
          <cell r="F131">
            <v>8722016</v>
          </cell>
          <cell r="G131">
            <v>0</v>
          </cell>
          <cell r="H131">
            <v>0</v>
          </cell>
          <cell r="I131">
            <v>23495.405910000001</v>
          </cell>
          <cell r="J131">
            <v>0</v>
          </cell>
          <cell r="K131">
            <v>0</v>
          </cell>
          <cell r="L131">
            <v>23354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94919.8</v>
          </cell>
          <cell r="S131">
            <v>0</v>
          </cell>
          <cell r="T131">
            <v>0</v>
          </cell>
          <cell r="U131">
            <v>9765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0.24784999999999999</v>
          </cell>
          <cell r="AE131">
            <v>0.42044999999999999</v>
          </cell>
          <cell r="AF131">
            <v>0</v>
          </cell>
          <cell r="AG131">
            <v>0</v>
          </cell>
          <cell r="AH131">
            <v>34631.733099999998</v>
          </cell>
          <cell r="AI131">
            <v>34631.733099999998</v>
          </cell>
          <cell r="AJ131">
            <v>0</v>
          </cell>
          <cell r="AK131">
            <v>0</v>
          </cell>
          <cell r="AL131">
            <v>40421.840900000003</v>
          </cell>
          <cell r="AM131">
            <v>40421.840900000003</v>
          </cell>
          <cell r="AN131">
            <v>40422</v>
          </cell>
          <cell r="AO131">
            <v>23495.405910000001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40421.840900000003</v>
          </cell>
          <cell r="AU131">
            <v>40421.840900000003</v>
          </cell>
          <cell r="AV131">
            <v>40421.840900000003</v>
          </cell>
          <cell r="AW131">
            <v>5790.1077999999998</v>
          </cell>
          <cell r="AX131">
            <v>6.0999999999999999E-2</v>
          </cell>
          <cell r="AY131">
            <v>94919.8</v>
          </cell>
          <cell r="AZ131">
            <v>38149.73603</v>
          </cell>
          <cell r="BA131">
            <v>39058.577980000002</v>
          </cell>
          <cell r="BB131">
            <v>4426.8448760000001</v>
          </cell>
          <cell r="BC131">
            <v>4.6637738999999998E-2</v>
          </cell>
        </row>
        <row r="132">
          <cell r="F132">
            <v>9002016</v>
          </cell>
          <cell r="G132">
            <v>0</v>
          </cell>
          <cell r="H132">
            <v>0</v>
          </cell>
          <cell r="I132">
            <v>1444</v>
          </cell>
          <cell r="J132">
            <v>0</v>
          </cell>
          <cell r="K132">
            <v>0</v>
          </cell>
          <cell r="L132">
            <v>1444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8088.08</v>
          </cell>
          <cell r="S132">
            <v>0</v>
          </cell>
          <cell r="T132">
            <v>0</v>
          </cell>
          <cell r="U132">
            <v>667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0.24784999999999999</v>
          </cell>
          <cell r="AE132">
            <v>0.42044999999999999</v>
          </cell>
          <cell r="AF132">
            <v>0</v>
          </cell>
          <cell r="AG132">
            <v>0</v>
          </cell>
          <cell r="AH132">
            <v>2195.2801559999998</v>
          </cell>
          <cell r="AI132">
            <v>2195.2801559999998</v>
          </cell>
          <cell r="AJ132">
            <v>0</v>
          </cell>
          <cell r="AK132">
            <v>0</v>
          </cell>
          <cell r="AL132">
            <v>2688.6530360000002</v>
          </cell>
          <cell r="AM132">
            <v>2688.6530360000002</v>
          </cell>
          <cell r="AN132">
            <v>2689</v>
          </cell>
          <cell r="AO132">
            <v>1444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2688.6530360000002</v>
          </cell>
          <cell r="AU132">
            <v>2688.6530360000002</v>
          </cell>
          <cell r="AV132">
            <v>2688.6530360000002</v>
          </cell>
          <cell r="AW132">
            <v>493.37288000000001</v>
          </cell>
          <cell r="AX132">
            <v>6.0999999999999999E-2</v>
          </cell>
          <cell r="AY132">
            <v>8088.08</v>
          </cell>
          <cell r="AZ132">
            <v>2495.0478450000001</v>
          </cell>
          <cell r="BA132">
            <v>2572.4899209999999</v>
          </cell>
          <cell r="BB132">
            <v>377.2097655</v>
          </cell>
          <cell r="BC132">
            <v>4.6637738999999998E-2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-02-13_RevCap"/>
    </sheetNames>
    <sheetDataSet>
      <sheetData sheetId="0" refreshError="1">
        <row r="2">
          <cell r="F2">
            <v>72016</v>
          </cell>
          <cell r="G2">
            <v>40788.0110997671</v>
          </cell>
          <cell r="H2">
            <v>2338.2074058708299</v>
          </cell>
          <cell r="I2">
            <v>0</v>
          </cell>
          <cell r="J2">
            <v>43989</v>
          </cell>
          <cell r="K2">
            <v>2547</v>
          </cell>
          <cell r="L2">
            <v>0</v>
          </cell>
          <cell r="M2">
            <v>4364</v>
          </cell>
          <cell r="N2">
            <v>0</v>
          </cell>
          <cell r="O2">
            <v>0</v>
          </cell>
          <cell r="P2">
            <v>234777.53</v>
          </cell>
          <cell r="Q2">
            <v>12983.55</v>
          </cell>
          <cell r="R2">
            <v>0</v>
          </cell>
          <cell r="S2">
            <v>16134</v>
          </cell>
          <cell r="T2">
            <v>944</v>
          </cell>
          <cell r="U2">
            <v>0</v>
          </cell>
          <cell r="V2">
            <v>82</v>
          </cell>
          <cell r="W2">
            <v>40</v>
          </cell>
          <cell r="X2">
            <v>0</v>
          </cell>
          <cell r="Y2">
            <v>0</v>
          </cell>
          <cell r="Z2">
            <v>0</v>
          </cell>
          <cell r="AA2">
            <v>24935</v>
          </cell>
          <cell r="AB2">
            <v>8990</v>
          </cell>
          <cell r="AC2">
            <v>0</v>
          </cell>
          <cell r="AD2">
            <v>0.24445</v>
          </cell>
          <cell r="AE2">
            <v>0.42389102579999999</v>
          </cell>
          <cell r="AF2">
            <v>74438.550094222897</v>
          </cell>
          <cell r="AG2">
            <v>7229.4589771827305</v>
          </cell>
          <cell r="AH2">
            <v>0</v>
          </cell>
          <cell r="AI2">
            <v>81668.009071405599</v>
          </cell>
          <cell r="AJ2">
            <v>88759.979424222896</v>
          </cell>
          <cell r="AK2">
            <v>8021.4555271827303</v>
          </cell>
          <cell r="AL2">
            <v>0</v>
          </cell>
          <cell r="AM2">
            <v>96781.434951405594</v>
          </cell>
          <cell r="AN2">
            <v>96781</v>
          </cell>
          <cell r="AO2">
            <v>55783.184755638002</v>
          </cell>
          <cell r="AP2">
            <v>80552.608502087707</v>
          </cell>
          <cell r="AQ2">
            <v>5709.4665519980199</v>
          </cell>
          <cell r="AR2">
            <v>80552.608502087707</v>
          </cell>
          <cell r="AS2">
            <v>9520.2468739400192</v>
          </cell>
          <cell r="AT2">
            <v>0</v>
          </cell>
          <cell r="AU2">
            <v>90072.855376027699</v>
          </cell>
          <cell r="AV2">
            <v>92756.287206178895</v>
          </cell>
          <cell r="AW2">
            <v>11088.2781347733</v>
          </cell>
          <cell r="AX2">
            <v>4.4753914274079203E-2</v>
          </cell>
          <cell r="AY2">
            <v>247761.08</v>
          </cell>
          <cell r="AZ2">
            <v>84142.173289535</v>
          </cell>
          <cell r="BA2">
            <v>89197.877954283205</v>
          </cell>
          <cell r="BB2">
            <v>7529.8688828775903</v>
          </cell>
          <cell r="BC2">
            <v>3.0391653454519899E-2</v>
          </cell>
        </row>
        <row r="3">
          <cell r="F3">
            <v>92016</v>
          </cell>
          <cell r="G3">
            <v>15614.3149497135</v>
          </cell>
          <cell r="H3">
            <v>1937.007432457</v>
          </cell>
          <cell r="I3">
            <v>0</v>
          </cell>
          <cell r="J3">
            <v>12130</v>
          </cell>
          <cell r="K3">
            <v>1561</v>
          </cell>
          <cell r="L3">
            <v>0</v>
          </cell>
          <cell r="M3">
            <v>353</v>
          </cell>
          <cell r="N3">
            <v>345</v>
          </cell>
          <cell r="O3">
            <v>0</v>
          </cell>
          <cell r="P3">
            <v>65302.559999999998</v>
          </cell>
          <cell r="Q3">
            <v>54723.82</v>
          </cell>
          <cell r="R3">
            <v>0</v>
          </cell>
          <cell r="S3">
            <v>5502</v>
          </cell>
          <cell r="T3">
            <v>3093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4315</v>
          </cell>
          <cell r="AB3">
            <v>2877</v>
          </cell>
          <cell r="AC3">
            <v>0</v>
          </cell>
          <cell r="AD3">
            <v>0.24445</v>
          </cell>
          <cell r="AE3">
            <v>0.42389102579999999</v>
          </cell>
          <cell r="AF3">
            <v>24226.101277873098</v>
          </cell>
          <cell r="AG3">
            <v>6723.5813781773204</v>
          </cell>
          <cell r="AH3">
            <v>0</v>
          </cell>
          <cell r="AI3">
            <v>30949.6826560505</v>
          </cell>
          <cell r="AJ3">
            <v>28209.5574378731</v>
          </cell>
          <cell r="AK3">
            <v>10061.734398177299</v>
          </cell>
          <cell r="AL3">
            <v>0</v>
          </cell>
          <cell r="AM3">
            <v>38271.291836050499</v>
          </cell>
          <cell r="AN3">
            <v>38271</v>
          </cell>
          <cell r="AO3">
            <v>20007.406782170499</v>
          </cell>
          <cell r="AP3">
            <v>25937.990172817801</v>
          </cell>
          <cell r="AQ3">
            <v>10061.699774860799</v>
          </cell>
          <cell r="AR3">
            <v>25937.990172817801</v>
          </cell>
          <cell r="AS3">
            <v>11281.2342560874</v>
          </cell>
          <cell r="AT3">
            <v>0</v>
          </cell>
          <cell r="AU3">
            <v>37219.224428905203</v>
          </cell>
          <cell r="AV3">
            <v>37640.0513917633</v>
          </cell>
          <cell r="AW3">
            <v>6690.3687357128501</v>
          </cell>
          <cell r="AX3">
            <v>5.5740819107539898E-2</v>
          </cell>
          <cell r="AY3">
            <v>120026.38</v>
          </cell>
          <cell r="AZ3">
            <v>34346.140804259303</v>
          </cell>
          <cell r="BA3">
            <v>35916.201216975802</v>
          </cell>
          <cell r="BB3">
            <v>4966.5185609253203</v>
          </cell>
          <cell r="BC3">
            <v>4.1378558287980698E-2</v>
          </cell>
        </row>
        <row r="4">
          <cell r="F4">
            <v>102016</v>
          </cell>
          <cell r="G4">
            <v>8.2448257941284293</v>
          </cell>
          <cell r="H4">
            <v>1171.05365223077</v>
          </cell>
          <cell r="I4">
            <v>0</v>
          </cell>
          <cell r="J4">
            <v>0</v>
          </cell>
          <cell r="K4">
            <v>1149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2609.84</v>
          </cell>
          <cell r="R4">
            <v>0</v>
          </cell>
          <cell r="S4">
            <v>0</v>
          </cell>
          <cell r="T4">
            <v>554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360</v>
          </cell>
          <cell r="AB4">
            <v>3235</v>
          </cell>
          <cell r="AC4">
            <v>0</v>
          </cell>
          <cell r="AD4">
            <v>0.24784999999999999</v>
          </cell>
          <cell r="AE4">
            <v>0.42045013879999998</v>
          </cell>
          <cell r="AF4">
            <v>160.088091275404</v>
          </cell>
          <cell r="AG4">
            <v>3153.5592862038702</v>
          </cell>
          <cell r="AH4">
            <v>0</v>
          </cell>
          <cell r="AI4">
            <v>3313.6473774792698</v>
          </cell>
          <cell r="AJ4">
            <v>160.088091275404</v>
          </cell>
          <cell r="AK4">
            <v>3312.7595262038699</v>
          </cell>
          <cell r="AL4">
            <v>0</v>
          </cell>
          <cell r="AM4">
            <v>3472.84761747927</v>
          </cell>
          <cell r="AN4">
            <v>3473</v>
          </cell>
          <cell r="AO4">
            <v>2070.31922802489</v>
          </cell>
          <cell r="AP4">
            <v>160.088091275404</v>
          </cell>
          <cell r="AQ4">
            <v>839.436069550448</v>
          </cell>
          <cell r="AR4">
            <v>160.088091275404</v>
          </cell>
          <cell r="AS4">
            <v>2199.59226856845</v>
          </cell>
          <cell r="AT4">
            <v>0</v>
          </cell>
          <cell r="AU4">
            <v>2359.6803598438501</v>
          </cell>
          <cell r="AV4">
            <v>2804.9472628980202</v>
          </cell>
          <cell r="AW4">
            <v>-508.70011458125202</v>
          </cell>
          <cell r="AX4">
            <v>-0.19491620734652401</v>
          </cell>
          <cell r="AY4">
            <v>2609.84</v>
          </cell>
          <cell r="AZ4">
            <v>2297.2083552149902</v>
          </cell>
          <cell r="BA4">
            <v>2767.4640601207002</v>
          </cell>
          <cell r="BB4">
            <v>-546.18331735856998</v>
          </cell>
          <cell r="BC4">
            <v>-0.209278468166083</v>
          </cell>
        </row>
        <row r="5">
          <cell r="F5">
            <v>162016</v>
          </cell>
          <cell r="G5">
            <v>17853.723549667899</v>
          </cell>
          <cell r="H5">
            <v>0</v>
          </cell>
          <cell r="I5">
            <v>0</v>
          </cell>
          <cell r="J5">
            <v>17946</v>
          </cell>
          <cell r="K5">
            <v>0</v>
          </cell>
          <cell r="L5">
            <v>0</v>
          </cell>
          <cell r="M5">
            <v>131</v>
          </cell>
          <cell r="N5">
            <v>0</v>
          </cell>
          <cell r="O5">
            <v>0</v>
          </cell>
          <cell r="P5">
            <v>61616.06</v>
          </cell>
          <cell r="Q5">
            <v>0</v>
          </cell>
          <cell r="R5">
            <v>0</v>
          </cell>
          <cell r="S5">
            <v>4336</v>
          </cell>
          <cell r="T5">
            <v>0</v>
          </cell>
          <cell r="U5">
            <v>0</v>
          </cell>
          <cell r="V5">
            <v>119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9617</v>
          </cell>
          <cell r="AB5">
            <v>0</v>
          </cell>
          <cell r="AC5">
            <v>0</v>
          </cell>
          <cell r="AD5">
            <v>0.24668999999999999</v>
          </cell>
          <cell r="AE5">
            <v>0.42045013879999998</v>
          </cell>
          <cell r="AF5">
            <v>27412.308154153001</v>
          </cell>
          <cell r="AG5">
            <v>0</v>
          </cell>
          <cell r="AH5">
            <v>0</v>
          </cell>
          <cell r="AI5">
            <v>27412.308154153001</v>
          </cell>
          <cell r="AJ5">
            <v>31170.887814153</v>
          </cell>
          <cell r="AK5">
            <v>0</v>
          </cell>
          <cell r="AL5">
            <v>0</v>
          </cell>
          <cell r="AM5">
            <v>31170.887814153</v>
          </cell>
          <cell r="AN5">
            <v>31171</v>
          </cell>
          <cell r="AO5">
            <v>20357.1412796679</v>
          </cell>
          <cell r="AP5">
            <v>25975.334589733098</v>
          </cell>
          <cell r="AQ5">
            <v>0</v>
          </cell>
          <cell r="AR5">
            <v>25975.334589733098</v>
          </cell>
          <cell r="AS5">
            <v>0</v>
          </cell>
          <cell r="AT5">
            <v>0</v>
          </cell>
          <cell r="AU5">
            <v>25975.334589733098</v>
          </cell>
          <cell r="AV5">
            <v>28053.555879501098</v>
          </cell>
          <cell r="AW5">
            <v>641.24772534808699</v>
          </cell>
          <cell r="AX5">
            <v>1.04071523779366E-2</v>
          </cell>
          <cell r="AY5">
            <v>61616.06</v>
          </cell>
          <cell r="AZ5">
            <v>24500.4247157438</v>
          </cell>
          <cell r="BA5">
            <v>27168.609955107499</v>
          </cell>
          <cell r="BB5">
            <v>-243.69819904552401</v>
          </cell>
          <cell r="BC5">
            <v>-3.9551084416225898E-3</v>
          </cell>
        </row>
        <row r="6">
          <cell r="F6">
            <v>182016</v>
          </cell>
          <cell r="G6">
            <v>10629.1487662648</v>
          </cell>
          <cell r="H6">
            <v>708.68187080967505</v>
          </cell>
          <cell r="I6">
            <v>0</v>
          </cell>
          <cell r="J6">
            <v>10880</v>
          </cell>
          <cell r="K6">
            <v>728</v>
          </cell>
          <cell r="L6">
            <v>0</v>
          </cell>
          <cell r="M6">
            <v>570</v>
          </cell>
          <cell r="N6">
            <v>170</v>
          </cell>
          <cell r="O6">
            <v>0</v>
          </cell>
          <cell r="P6">
            <v>59229.43</v>
          </cell>
          <cell r="Q6">
            <v>938.29</v>
          </cell>
          <cell r="R6">
            <v>0</v>
          </cell>
          <cell r="S6">
            <v>5385</v>
          </cell>
          <cell r="T6">
            <v>103</v>
          </cell>
          <cell r="U6">
            <v>0</v>
          </cell>
          <cell r="V6">
            <v>150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3409</v>
          </cell>
          <cell r="AB6">
            <v>111</v>
          </cell>
          <cell r="AC6">
            <v>197.42</v>
          </cell>
          <cell r="AD6">
            <v>0.24445</v>
          </cell>
          <cell r="AE6">
            <v>0.42389102579999999</v>
          </cell>
          <cell r="AF6">
            <v>18675.980872287601</v>
          </cell>
          <cell r="AG6">
            <v>1077.97297765555</v>
          </cell>
          <cell r="AH6">
            <v>0</v>
          </cell>
          <cell r="AI6">
            <v>19753.9538499431</v>
          </cell>
          <cell r="AJ6">
            <v>22288.976102287601</v>
          </cell>
          <cell r="AK6">
            <v>1135.20866765555</v>
          </cell>
          <cell r="AL6">
            <v>0</v>
          </cell>
          <cell r="AM6">
            <v>23424.184769943098</v>
          </cell>
          <cell r="AN6">
            <v>23424</v>
          </cell>
          <cell r="AO6">
            <v>12938.294637074399</v>
          </cell>
          <cell r="AP6">
            <v>22135.425833250902</v>
          </cell>
          <cell r="AQ6">
            <v>995.80487939850195</v>
          </cell>
          <cell r="AR6">
            <v>22341.9927058377</v>
          </cell>
          <cell r="AS6">
            <v>1042.8567832623</v>
          </cell>
          <cell r="AT6">
            <v>0</v>
          </cell>
          <cell r="AU6">
            <v>23384.849489100001</v>
          </cell>
          <cell r="AV6">
            <v>23400.583601437302</v>
          </cell>
          <cell r="AW6">
            <v>3646.6297514941298</v>
          </cell>
          <cell r="AX6">
            <v>6.0607743678738897E-2</v>
          </cell>
          <cell r="AY6">
            <v>60167.72</v>
          </cell>
          <cell r="AZ6">
            <v>21944.608676503001</v>
          </cell>
          <cell r="BA6">
            <v>22536.4391138791</v>
          </cell>
          <cell r="BB6">
            <v>2782.4852639359201</v>
          </cell>
          <cell r="BC6">
            <v>4.6245482859179697E-2</v>
          </cell>
        </row>
        <row r="7">
          <cell r="F7">
            <v>222016</v>
          </cell>
          <cell r="G7">
            <v>5258.8889106598999</v>
          </cell>
          <cell r="H7">
            <v>0</v>
          </cell>
          <cell r="I7">
            <v>0</v>
          </cell>
          <cell r="J7">
            <v>5386</v>
          </cell>
          <cell r="K7">
            <v>0</v>
          </cell>
          <cell r="L7">
            <v>0</v>
          </cell>
          <cell r="M7">
            <v>122</v>
          </cell>
          <cell r="N7">
            <v>0</v>
          </cell>
          <cell r="O7">
            <v>0</v>
          </cell>
          <cell r="P7">
            <v>33416.86</v>
          </cell>
          <cell r="Q7">
            <v>0</v>
          </cell>
          <cell r="R7">
            <v>0</v>
          </cell>
          <cell r="S7">
            <v>1596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1600</v>
          </cell>
          <cell r="AB7">
            <v>0</v>
          </cell>
          <cell r="AC7">
            <v>0</v>
          </cell>
          <cell r="AD7">
            <v>0.24445</v>
          </cell>
          <cell r="AE7">
            <v>0.42389102579999999</v>
          </cell>
          <cell r="AF7">
            <v>7967.70610307061</v>
          </cell>
          <cell r="AG7">
            <v>0</v>
          </cell>
          <cell r="AH7">
            <v>0</v>
          </cell>
          <cell r="AI7">
            <v>7967.70610307061</v>
          </cell>
          <cell r="AJ7">
            <v>10006.1345630706</v>
          </cell>
          <cell r="AK7">
            <v>0</v>
          </cell>
          <cell r="AL7">
            <v>0</v>
          </cell>
          <cell r="AM7">
            <v>10006.1345630706</v>
          </cell>
          <cell r="AN7">
            <v>10006</v>
          </cell>
          <cell r="AO7">
            <v>5772.0089106598998</v>
          </cell>
          <cell r="AP7">
            <v>10378.726851076801</v>
          </cell>
          <cell r="AQ7">
            <v>0</v>
          </cell>
          <cell r="AR7">
            <v>10378.726851076801</v>
          </cell>
          <cell r="AS7">
            <v>0</v>
          </cell>
          <cell r="AT7">
            <v>0</v>
          </cell>
          <cell r="AU7">
            <v>10378.726851076801</v>
          </cell>
          <cell r="AV7">
            <v>10229.689935874299</v>
          </cell>
          <cell r="AW7">
            <v>2261.9838328037299</v>
          </cell>
          <cell r="AX7">
            <v>6.7689897638608998E-2</v>
          </cell>
          <cell r="AY7">
            <v>33416.86</v>
          </cell>
          <cell r="AZ7">
            <v>9578.8240859256603</v>
          </cell>
          <cell r="BA7">
            <v>9749.7482767836409</v>
          </cell>
          <cell r="BB7">
            <v>1782.04217371303</v>
          </cell>
          <cell r="BC7">
            <v>5.3327636819049798E-2</v>
          </cell>
        </row>
        <row r="8">
          <cell r="F8">
            <v>322016</v>
          </cell>
          <cell r="G8">
            <v>124705.09029019299</v>
          </cell>
          <cell r="H8">
            <v>6705.9057119368099</v>
          </cell>
          <cell r="I8">
            <v>0</v>
          </cell>
          <cell r="J8">
            <v>116209</v>
          </cell>
          <cell r="K8">
            <v>6385</v>
          </cell>
          <cell r="L8">
            <v>0</v>
          </cell>
          <cell r="M8">
            <v>10069</v>
          </cell>
          <cell r="N8">
            <v>0</v>
          </cell>
          <cell r="O8">
            <v>0</v>
          </cell>
          <cell r="P8">
            <v>1083725.96</v>
          </cell>
          <cell r="Q8">
            <v>31716.02</v>
          </cell>
          <cell r="R8">
            <v>0</v>
          </cell>
          <cell r="S8">
            <v>67603</v>
          </cell>
          <cell r="T8">
            <v>1800</v>
          </cell>
          <cell r="U8">
            <v>0</v>
          </cell>
          <cell r="V8">
            <v>209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150631</v>
          </cell>
          <cell r="AB8">
            <v>4558</v>
          </cell>
          <cell r="AC8">
            <v>9094.7099999999991</v>
          </cell>
          <cell r="AD8">
            <v>0.2577895</v>
          </cell>
          <cell r="AE8">
            <v>0.4234844398</v>
          </cell>
          <cell r="AF8">
            <v>273911.99953160499</v>
          </cell>
          <cell r="AG8">
            <v>10827.543063560999</v>
          </cell>
          <cell r="AH8">
            <v>0</v>
          </cell>
          <cell r="AI8">
            <v>284739.54259516601</v>
          </cell>
          <cell r="AJ8">
            <v>340019.283091605</v>
          </cell>
          <cell r="AK8">
            <v>12762.220283561001</v>
          </cell>
          <cell r="AL8">
            <v>0</v>
          </cell>
          <cell r="AM8">
            <v>352781.50337516598</v>
          </cell>
          <cell r="AN8">
            <v>352782</v>
          </cell>
          <cell r="AO8">
            <v>181486.09071763</v>
          </cell>
          <cell r="AP8">
            <v>349737.90671431198</v>
          </cell>
          <cell r="AQ8">
            <v>6589.4651658024004</v>
          </cell>
          <cell r="AR8">
            <v>359253.993239409</v>
          </cell>
          <cell r="AS8">
            <v>8519.7072424107992</v>
          </cell>
          <cell r="AT8">
            <v>0</v>
          </cell>
          <cell r="AU8">
            <v>367773.70048181998</v>
          </cell>
          <cell r="AV8">
            <v>361776.82163915801</v>
          </cell>
          <cell r="AW8">
            <v>77037.279043992196</v>
          </cell>
          <cell r="AX8">
            <v>6.9064353346278196E-2</v>
          </cell>
          <cell r="AY8">
            <v>1115441.98</v>
          </cell>
          <cell r="AZ8">
            <v>341073.25273874402</v>
          </cell>
          <cell r="BA8">
            <v>345756.552993313</v>
          </cell>
          <cell r="BB8">
            <v>61017.010398146602</v>
          </cell>
          <cell r="BC8">
            <v>5.4702092526718898E-2</v>
          </cell>
        </row>
        <row r="9">
          <cell r="F9">
            <v>352016</v>
          </cell>
          <cell r="G9">
            <v>13414.9169227537</v>
          </cell>
          <cell r="H9">
            <v>0</v>
          </cell>
          <cell r="I9">
            <v>0</v>
          </cell>
          <cell r="J9">
            <v>13422</v>
          </cell>
          <cell r="K9">
            <v>0</v>
          </cell>
          <cell r="L9">
            <v>0</v>
          </cell>
          <cell r="M9">
            <v>628</v>
          </cell>
          <cell r="N9">
            <v>0</v>
          </cell>
          <cell r="O9">
            <v>0</v>
          </cell>
          <cell r="P9">
            <v>64928.86</v>
          </cell>
          <cell r="Q9">
            <v>0</v>
          </cell>
          <cell r="R9">
            <v>0</v>
          </cell>
          <cell r="S9">
            <v>4289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5551</v>
          </cell>
          <cell r="AB9">
            <v>0</v>
          </cell>
          <cell r="AC9">
            <v>493.56</v>
          </cell>
          <cell r="AD9">
            <v>0.24784999999999999</v>
          </cell>
          <cell r="AE9">
            <v>0.42045013879999998</v>
          </cell>
          <cell r="AF9">
            <v>21477.903973158998</v>
          </cell>
          <cell r="AG9">
            <v>0</v>
          </cell>
          <cell r="AH9">
            <v>0</v>
          </cell>
          <cell r="AI9">
            <v>21477.903973158998</v>
          </cell>
          <cell r="AJ9">
            <v>25438.564433159001</v>
          </cell>
          <cell r="AK9">
            <v>0</v>
          </cell>
          <cell r="AL9">
            <v>0</v>
          </cell>
          <cell r="AM9">
            <v>25438.564433159001</v>
          </cell>
          <cell r="AN9">
            <v>25439</v>
          </cell>
          <cell r="AO9">
            <v>15418.732272753699</v>
          </cell>
          <cell r="AP9">
            <v>23224.253610813001</v>
          </cell>
          <cell r="AQ9">
            <v>0</v>
          </cell>
          <cell r="AR9">
            <v>23740.681255600699</v>
          </cell>
          <cell r="AS9">
            <v>0</v>
          </cell>
          <cell r="AT9">
            <v>0</v>
          </cell>
          <cell r="AU9">
            <v>23740.681255600699</v>
          </cell>
          <cell r="AV9">
            <v>24419.834526623999</v>
          </cell>
          <cell r="AW9">
            <v>2941.9305534649902</v>
          </cell>
          <cell r="AX9">
            <v>4.5310060171470497E-2</v>
          </cell>
          <cell r="AY9">
            <v>64928.86</v>
          </cell>
          <cell r="AZ9">
            <v>22186.4725522062</v>
          </cell>
          <cell r="BA9">
            <v>23487.309304587401</v>
          </cell>
          <cell r="BB9">
            <v>2009.4053314283401</v>
          </cell>
          <cell r="BC9">
            <v>3.09477993519113E-2</v>
          </cell>
        </row>
        <row r="10">
          <cell r="F10">
            <v>372016</v>
          </cell>
          <cell r="G10">
            <v>35238.756113143703</v>
          </cell>
          <cell r="H10">
            <v>5953.74254282128</v>
          </cell>
          <cell r="I10">
            <v>0</v>
          </cell>
          <cell r="J10">
            <v>37252</v>
          </cell>
          <cell r="K10">
            <v>6377</v>
          </cell>
          <cell r="L10">
            <v>0</v>
          </cell>
          <cell r="M10">
            <v>1854</v>
          </cell>
          <cell r="N10">
            <v>0</v>
          </cell>
          <cell r="O10">
            <v>0</v>
          </cell>
          <cell r="P10">
            <v>206911.63</v>
          </cell>
          <cell r="Q10">
            <v>51997.83</v>
          </cell>
          <cell r="R10">
            <v>0</v>
          </cell>
          <cell r="S10">
            <v>11776</v>
          </cell>
          <cell r="T10">
            <v>4001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20201</v>
          </cell>
          <cell r="AB10">
            <v>23014</v>
          </cell>
          <cell r="AC10">
            <v>0</v>
          </cell>
          <cell r="AD10">
            <v>0.25969999999999999</v>
          </cell>
          <cell r="AE10">
            <v>0.428154064</v>
          </cell>
          <cell r="AF10">
            <v>59660.5327120285</v>
          </cell>
          <cell r="AG10">
            <v>20155.7748726602</v>
          </cell>
          <cell r="AH10">
            <v>0</v>
          </cell>
          <cell r="AI10">
            <v>79816.307584688606</v>
          </cell>
          <cell r="AJ10">
            <v>72282.142142028504</v>
          </cell>
          <cell r="AK10">
            <v>23327.642502660201</v>
          </cell>
          <cell r="AL10">
            <v>0</v>
          </cell>
          <cell r="AM10">
            <v>95609.784644688698</v>
          </cell>
          <cell r="AN10">
            <v>95610</v>
          </cell>
          <cell r="AO10">
            <v>54269.434155964896</v>
          </cell>
          <cell r="AP10">
            <v>78548.960503735798</v>
          </cell>
          <cell r="AQ10">
            <v>13149.286810148</v>
          </cell>
          <cell r="AR10">
            <v>78548.960503735798</v>
          </cell>
          <cell r="AS10">
            <v>23002.824439044001</v>
          </cell>
          <cell r="AT10">
            <v>0</v>
          </cell>
          <cell r="AU10">
            <v>101551.78494278</v>
          </cell>
          <cell r="AV10">
            <v>99174.984823543404</v>
          </cell>
          <cell r="AW10">
            <v>19358.6772388547</v>
          </cell>
          <cell r="AX10">
            <v>7.4770065330385105E-2</v>
          </cell>
          <cell r="AY10">
            <v>258909.46</v>
          </cell>
          <cell r="AZ10">
            <v>95354.242954161193</v>
          </cell>
          <cell r="BA10">
            <v>95456.459630372206</v>
          </cell>
          <cell r="BB10">
            <v>15640.152045683501</v>
          </cell>
          <cell r="BC10">
            <v>6.0407804510826002E-2</v>
          </cell>
        </row>
        <row r="11">
          <cell r="F11">
            <v>412016</v>
          </cell>
          <cell r="G11">
            <v>8429.6378472456799</v>
          </cell>
          <cell r="H11">
            <v>6.60969799121803</v>
          </cell>
          <cell r="I11">
            <v>0</v>
          </cell>
          <cell r="J11">
            <v>8582</v>
          </cell>
          <cell r="K11">
            <v>0</v>
          </cell>
          <cell r="L11">
            <v>0</v>
          </cell>
          <cell r="M11">
            <v>316</v>
          </cell>
          <cell r="N11">
            <v>0</v>
          </cell>
          <cell r="O11">
            <v>0</v>
          </cell>
          <cell r="P11">
            <v>35636.839999999997</v>
          </cell>
          <cell r="Q11">
            <v>224.22</v>
          </cell>
          <cell r="R11">
            <v>0</v>
          </cell>
          <cell r="S11">
            <v>3019</v>
          </cell>
          <cell r="T11">
            <v>17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4268</v>
          </cell>
          <cell r="AB11">
            <v>0</v>
          </cell>
          <cell r="AC11">
            <v>493.56</v>
          </cell>
          <cell r="AD11">
            <v>0.24784999999999999</v>
          </cell>
          <cell r="AE11">
            <v>0.42045013879999998</v>
          </cell>
          <cell r="AF11">
            <v>14065.762175268201</v>
          </cell>
          <cell r="AG11">
            <v>23.995478029615999</v>
          </cell>
          <cell r="AH11">
            <v>0</v>
          </cell>
          <cell r="AI11">
            <v>14089.7576532978</v>
          </cell>
          <cell r="AJ11">
            <v>16239.6094152682</v>
          </cell>
          <cell r="AK11">
            <v>37.672898029616</v>
          </cell>
          <cell r="AL11">
            <v>0</v>
          </cell>
          <cell r="AM11">
            <v>16277.282313297799</v>
          </cell>
          <cell r="AN11">
            <v>16277</v>
          </cell>
          <cell r="AO11">
            <v>9810.0713452369</v>
          </cell>
          <cell r="AP11">
            <v>13086.3526192724</v>
          </cell>
          <cell r="AQ11">
            <v>102.770053465933</v>
          </cell>
          <cell r="AR11">
            <v>13602.78026406</v>
          </cell>
          <cell r="AS11">
            <v>102.770053465933</v>
          </cell>
          <cell r="AT11">
            <v>0</v>
          </cell>
          <cell r="AU11">
            <v>13705.5503175259</v>
          </cell>
          <cell r="AV11">
            <v>14734.243115834701</v>
          </cell>
          <cell r="AW11">
            <v>644.485462536863</v>
          </cell>
          <cell r="AX11">
            <v>1.7971734871664799E-2</v>
          </cell>
          <cell r="AY11">
            <v>35861.06</v>
          </cell>
          <cell r="AZ11">
            <v>12847.140489216201</v>
          </cell>
          <cell r="BA11">
            <v>14219.1972188488</v>
          </cell>
          <cell r="BB11">
            <v>129.439565551002</v>
          </cell>
          <cell r="BC11">
            <v>3.6094740521055899E-3</v>
          </cell>
        </row>
        <row r="12">
          <cell r="F12">
            <v>422016</v>
          </cell>
          <cell r="G12">
            <v>30828.671157221099</v>
          </cell>
          <cell r="H12">
            <v>0</v>
          </cell>
          <cell r="I12">
            <v>0</v>
          </cell>
          <cell r="J12">
            <v>32277</v>
          </cell>
          <cell r="K12">
            <v>0</v>
          </cell>
          <cell r="L12">
            <v>0</v>
          </cell>
          <cell r="M12">
            <v>1511</v>
          </cell>
          <cell r="N12">
            <v>0</v>
          </cell>
          <cell r="O12">
            <v>0</v>
          </cell>
          <cell r="P12">
            <v>136971.15</v>
          </cell>
          <cell r="Q12">
            <v>0</v>
          </cell>
          <cell r="R12">
            <v>0</v>
          </cell>
          <cell r="S12">
            <v>10586</v>
          </cell>
          <cell r="T12">
            <v>0</v>
          </cell>
          <cell r="U12">
            <v>0</v>
          </cell>
          <cell r="V12">
            <v>434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14036</v>
          </cell>
          <cell r="AB12">
            <v>0</v>
          </cell>
          <cell r="AC12">
            <v>0</v>
          </cell>
          <cell r="AD12">
            <v>0.26555000000000001</v>
          </cell>
          <cell r="AE12">
            <v>0.42389102579999999</v>
          </cell>
          <cell r="AF12">
            <v>50744.752100853002</v>
          </cell>
          <cell r="AG12">
            <v>0</v>
          </cell>
          <cell r="AH12">
            <v>0</v>
          </cell>
          <cell r="AI12">
            <v>50744.752100853002</v>
          </cell>
          <cell r="AJ12">
            <v>59099.992250853</v>
          </cell>
          <cell r="AK12">
            <v>0</v>
          </cell>
          <cell r="AL12">
            <v>0</v>
          </cell>
          <cell r="AM12">
            <v>59099.992250853</v>
          </cell>
          <cell r="AN12">
            <v>59100</v>
          </cell>
          <cell r="AO12">
            <v>36066.930957221099</v>
          </cell>
          <cell r="AP12">
            <v>45043.532815024802</v>
          </cell>
          <cell r="AQ12">
            <v>0</v>
          </cell>
          <cell r="AR12">
            <v>45043.532815024802</v>
          </cell>
          <cell r="AS12">
            <v>0</v>
          </cell>
          <cell r="AT12">
            <v>0</v>
          </cell>
          <cell r="AU12">
            <v>45043.532815024802</v>
          </cell>
          <cell r="AV12">
            <v>50666.116589356097</v>
          </cell>
          <cell r="AW12">
            <v>-78.635511496962906</v>
          </cell>
          <cell r="AX12">
            <v>-5.7410273256056402E-4</v>
          </cell>
          <cell r="AY12">
            <v>136971.15</v>
          </cell>
          <cell r="AZ12">
            <v>41764.840513266499</v>
          </cell>
          <cell r="BA12">
            <v>48698.901208301097</v>
          </cell>
          <cell r="BB12">
            <v>-2045.85089255193</v>
          </cell>
          <cell r="BC12">
            <v>-1.4936363552119801E-2</v>
          </cell>
        </row>
        <row r="13">
          <cell r="F13">
            <v>432016</v>
          </cell>
          <cell r="G13">
            <v>24636.084023588701</v>
          </cell>
          <cell r="H13">
            <v>0</v>
          </cell>
          <cell r="I13">
            <v>0</v>
          </cell>
          <cell r="J13">
            <v>25792</v>
          </cell>
          <cell r="K13">
            <v>0</v>
          </cell>
          <cell r="L13">
            <v>0</v>
          </cell>
          <cell r="M13">
            <v>1388</v>
          </cell>
          <cell r="N13">
            <v>0</v>
          </cell>
          <cell r="O13">
            <v>0</v>
          </cell>
          <cell r="P13">
            <v>178750.81</v>
          </cell>
          <cell r="Q13">
            <v>0</v>
          </cell>
          <cell r="R13">
            <v>0</v>
          </cell>
          <cell r="S13">
            <v>10625</v>
          </cell>
          <cell r="T13">
            <v>0</v>
          </cell>
          <cell r="U13">
            <v>0</v>
          </cell>
          <cell r="V13">
            <v>84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9748</v>
          </cell>
          <cell r="AB13">
            <v>0</v>
          </cell>
          <cell r="AC13">
            <v>263.23</v>
          </cell>
          <cell r="AD13">
            <v>0.24668999999999999</v>
          </cell>
          <cell r="AE13">
            <v>0.42045013879999998</v>
          </cell>
          <cell r="AF13">
            <v>42249.844593705398</v>
          </cell>
          <cell r="AG13">
            <v>0</v>
          </cell>
          <cell r="AH13">
            <v>0</v>
          </cell>
          <cell r="AI13">
            <v>42249.844593705398</v>
          </cell>
          <cell r="AJ13">
            <v>53153.644003705398</v>
          </cell>
          <cell r="AK13">
            <v>0</v>
          </cell>
          <cell r="AL13">
            <v>0</v>
          </cell>
          <cell r="AM13">
            <v>53153.644003705398</v>
          </cell>
          <cell r="AN13">
            <v>53154</v>
          </cell>
          <cell r="AO13">
            <v>28428.818143588702</v>
          </cell>
          <cell r="AP13">
            <v>46271.784716201102</v>
          </cell>
          <cell r="AQ13">
            <v>0</v>
          </cell>
          <cell r="AR13">
            <v>46547.210700757103</v>
          </cell>
          <cell r="AS13">
            <v>0</v>
          </cell>
          <cell r="AT13">
            <v>0</v>
          </cell>
          <cell r="AU13">
            <v>46547.210700757103</v>
          </cell>
          <cell r="AV13">
            <v>49189.784021936401</v>
          </cell>
          <cell r="AW13">
            <v>6939.9394282310204</v>
          </cell>
          <cell r="AX13">
            <v>3.8824660029406398E-2</v>
          </cell>
          <cell r="AY13">
            <v>178750.81</v>
          </cell>
          <cell r="AZ13">
            <v>42268.434442544603</v>
          </cell>
          <cell r="BA13">
            <v>46622.518267008898</v>
          </cell>
          <cell r="BB13">
            <v>4372.6736733035495</v>
          </cell>
          <cell r="BC13">
            <v>2.4462399209847201E-2</v>
          </cell>
        </row>
        <row r="14">
          <cell r="F14">
            <v>452016</v>
          </cell>
          <cell r="G14">
            <v>15738.158345207001</v>
          </cell>
          <cell r="H14">
            <v>0</v>
          </cell>
          <cell r="I14">
            <v>0</v>
          </cell>
          <cell r="J14">
            <v>16456</v>
          </cell>
          <cell r="K14">
            <v>0</v>
          </cell>
          <cell r="L14">
            <v>0</v>
          </cell>
          <cell r="M14">
            <v>177</v>
          </cell>
          <cell r="N14">
            <v>0</v>
          </cell>
          <cell r="O14">
            <v>0</v>
          </cell>
          <cell r="P14">
            <v>49704.12</v>
          </cell>
          <cell r="Q14">
            <v>0</v>
          </cell>
          <cell r="R14">
            <v>0</v>
          </cell>
          <cell r="S14">
            <v>2882</v>
          </cell>
          <cell r="T14">
            <v>0</v>
          </cell>
          <cell r="U14">
            <v>0</v>
          </cell>
          <cell r="V14">
            <v>48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4651</v>
          </cell>
          <cell r="AB14">
            <v>0</v>
          </cell>
          <cell r="AC14">
            <v>197.42</v>
          </cell>
          <cell r="AD14">
            <v>0.24668999999999999</v>
          </cell>
          <cell r="AE14">
            <v>0.42045013879999998</v>
          </cell>
          <cell r="AF14">
            <v>21679.442266188798</v>
          </cell>
          <cell r="AG14">
            <v>0</v>
          </cell>
          <cell r="AH14">
            <v>0</v>
          </cell>
          <cell r="AI14">
            <v>21679.442266188798</v>
          </cell>
          <cell r="AJ14">
            <v>24711.393586188799</v>
          </cell>
          <cell r="AK14">
            <v>0</v>
          </cell>
          <cell r="AL14">
            <v>0</v>
          </cell>
          <cell r="AM14">
            <v>24711.393586188799</v>
          </cell>
          <cell r="AN14">
            <v>24711</v>
          </cell>
          <cell r="AO14">
            <v>17062.513535206999</v>
          </cell>
          <cell r="AP14">
            <v>23145.600281285901</v>
          </cell>
          <cell r="AQ14">
            <v>0</v>
          </cell>
          <cell r="AR14">
            <v>23352.167153872801</v>
          </cell>
          <cell r="AS14">
            <v>0</v>
          </cell>
          <cell r="AT14">
            <v>0</v>
          </cell>
          <cell r="AU14">
            <v>23352.167153872801</v>
          </cell>
          <cell r="AV14">
            <v>23895.8577267992</v>
          </cell>
          <cell r="AW14">
            <v>2216.4154606104298</v>
          </cell>
          <cell r="AX14">
            <v>4.4592187943583599E-2</v>
          </cell>
          <cell r="AY14">
            <v>49704.12</v>
          </cell>
          <cell r="AZ14">
            <v>22162.3945951284</v>
          </cell>
          <cell r="BA14">
            <v>23181.994191552501</v>
          </cell>
          <cell r="BB14">
            <v>1502.5519253637599</v>
          </cell>
          <cell r="BC14">
            <v>3.0229927124024399E-2</v>
          </cell>
        </row>
        <row r="15">
          <cell r="F15">
            <v>462016</v>
          </cell>
          <cell r="G15">
            <v>9721.7495441678802</v>
          </cell>
          <cell r="H15">
            <v>0</v>
          </cell>
          <cell r="I15">
            <v>0</v>
          </cell>
          <cell r="J15">
            <v>10432</v>
          </cell>
          <cell r="K15">
            <v>0</v>
          </cell>
          <cell r="L15">
            <v>0</v>
          </cell>
          <cell r="M15">
            <v>321</v>
          </cell>
          <cell r="N15">
            <v>0</v>
          </cell>
          <cell r="O15">
            <v>0</v>
          </cell>
          <cell r="P15">
            <v>32045.279999999999</v>
          </cell>
          <cell r="Q15">
            <v>0</v>
          </cell>
          <cell r="R15">
            <v>0</v>
          </cell>
          <cell r="S15">
            <v>2271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2165</v>
          </cell>
          <cell r="AB15">
            <v>0</v>
          </cell>
          <cell r="AC15">
            <v>0</v>
          </cell>
          <cell r="AD15">
            <v>0.24668999999999999</v>
          </cell>
          <cell r="AE15">
            <v>0.42045013879999998</v>
          </cell>
          <cell r="AF15">
            <v>13806.3139701126</v>
          </cell>
          <cell r="AG15">
            <v>0</v>
          </cell>
          <cell r="AH15">
            <v>0</v>
          </cell>
          <cell r="AI15">
            <v>13806.3139701126</v>
          </cell>
          <cell r="AJ15">
            <v>15761.076050112601</v>
          </cell>
          <cell r="AK15">
            <v>0</v>
          </cell>
          <cell r="AL15">
            <v>0</v>
          </cell>
          <cell r="AM15">
            <v>15761.076050112601</v>
          </cell>
          <cell r="AN15">
            <v>15761</v>
          </cell>
          <cell r="AO15">
            <v>10576.833394167899</v>
          </cell>
          <cell r="AP15">
            <v>14023.844277574701</v>
          </cell>
          <cell r="AQ15">
            <v>0</v>
          </cell>
          <cell r="AR15">
            <v>14023.844277574701</v>
          </cell>
          <cell r="AS15">
            <v>0</v>
          </cell>
          <cell r="AT15">
            <v>0</v>
          </cell>
          <cell r="AU15">
            <v>14023.844277574701</v>
          </cell>
          <cell r="AV15">
            <v>14718.7369865898</v>
          </cell>
          <cell r="AW15">
            <v>912.42301647725606</v>
          </cell>
          <cell r="AX15">
            <v>2.8472930068866802E-2</v>
          </cell>
          <cell r="AY15">
            <v>32045.279999999999</v>
          </cell>
          <cell r="AZ15">
            <v>13256.773161915</v>
          </cell>
          <cell r="BA15">
            <v>14258.494317193999</v>
          </cell>
          <cell r="BB15">
            <v>452.180347081452</v>
          </cell>
          <cell r="BC15">
            <v>1.41106692493076E-2</v>
          </cell>
        </row>
        <row r="16">
          <cell r="F16">
            <v>522016</v>
          </cell>
          <cell r="G16">
            <v>7409.5597670405296</v>
          </cell>
          <cell r="H16">
            <v>0</v>
          </cell>
          <cell r="I16">
            <v>0</v>
          </cell>
          <cell r="J16">
            <v>7991</v>
          </cell>
          <cell r="K16">
            <v>0</v>
          </cell>
          <cell r="L16">
            <v>0</v>
          </cell>
          <cell r="M16">
            <v>194</v>
          </cell>
          <cell r="N16">
            <v>0</v>
          </cell>
          <cell r="O16">
            <v>0</v>
          </cell>
          <cell r="P16">
            <v>32949.230000000003</v>
          </cell>
          <cell r="Q16">
            <v>0</v>
          </cell>
          <cell r="R16">
            <v>0</v>
          </cell>
          <cell r="S16">
            <v>2139</v>
          </cell>
          <cell r="T16">
            <v>0</v>
          </cell>
          <cell r="U16">
            <v>0</v>
          </cell>
          <cell r="V16">
            <v>249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1970</v>
          </cell>
          <cell r="AB16">
            <v>0</v>
          </cell>
          <cell r="AC16">
            <v>463.14</v>
          </cell>
          <cell r="AD16">
            <v>0.24784999999999999</v>
          </cell>
          <cell r="AE16">
            <v>0.42045013879999998</v>
          </cell>
          <cell r="AF16">
            <v>11012.2995353078</v>
          </cell>
          <cell r="AG16">
            <v>0</v>
          </cell>
          <cell r="AH16">
            <v>0</v>
          </cell>
          <cell r="AI16">
            <v>11012.2995353078</v>
          </cell>
          <cell r="AJ16">
            <v>13022.2025653078</v>
          </cell>
          <cell r="AK16">
            <v>0</v>
          </cell>
          <cell r="AL16">
            <v>0</v>
          </cell>
          <cell r="AM16">
            <v>13022.2025653078</v>
          </cell>
          <cell r="AN16">
            <v>13022</v>
          </cell>
          <cell r="AO16">
            <v>8091.8242670405298</v>
          </cell>
          <cell r="AP16">
            <v>9646.8369956070201</v>
          </cell>
          <cell r="AQ16">
            <v>0</v>
          </cell>
          <cell r="AR16">
            <v>10131.435219545199</v>
          </cell>
          <cell r="AS16">
            <v>0</v>
          </cell>
          <cell r="AT16">
            <v>0</v>
          </cell>
          <cell r="AU16">
            <v>10131.435219545199</v>
          </cell>
          <cell r="AV16">
            <v>11287.7421578503</v>
          </cell>
          <cell r="AW16">
            <v>275.44262254247798</v>
          </cell>
          <cell r="AX16">
            <v>8.3596072667700503E-3</v>
          </cell>
          <cell r="AY16">
            <v>32949.230000000003</v>
          </cell>
          <cell r="AZ16">
            <v>9342.7261611058402</v>
          </cell>
          <cell r="BA16">
            <v>10814.5167227866</v>
          </cell>
          <cell r="BB16">
            <v>-197.78281252116901</v>
          </cell>
          <cell r="BC16">
            <v>-6.0026535527892199E-3</v>
          </cell>
        </row>
        <row r="17">
          <cell r="F17">
            <v>532016</v>
          </cell>
          <cell r="G17">
            <v>27427.724164073399</v>
          </cell>
          <cell r="H17">
            <v>0</v>
          </cell>
          <cell r="I17">
            <v>0</v>
          </cell>
          <cell r="J17">
            <v>27661</v>
          </cell>
          <cell r="K17">
            <v>0</v>
          </cell>
          <cell r="L17">
            <v>0</v>
          </cell>
          <cell r="M17">
            <v>1992</v>
          </cell>
          <cell r="N17">
            <v>0</v>
          </cell>
          <cell r="O17">
            <v>0</v>
          </cell>
          <cell r="P17">
            <v>211825.28</v>
          </cell>
          <cell r="Q17">
            <v>0</v>
          </cell>
          <cell r="R17">
            <v>0</v>
          </cell>
          <cell r="S17">
            <v>14544</v>
          </cell>
          <cell r="T17">
            <v>0</v>
          </cell>
          <cell r="U17">
            <v>0</v>
          </cell>
          <cell r="V17">
            <v>439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16047</v>
          </cell>
          <cell r="AB17">
            <v>0</v>
          </cell>
          <cell r="AC17">
            <v>0</v>
          </cell>
          <cell r="AD17">
            <v>0.27660000000000001</v>
          </cell>
          <cell r="AE17">
            <v>0.428154064</v>
          </cell>
          <cell r="AF17">
            <v>52527.445797130102</v>
          </cell>
          <cell r="AG17">
            <v>0</v>
          </cell>
          <cell r="AH17">
            <v>0</v>
          </cell>
          <cell r="AI17">
            <v>52527.445797130102</v>
          </cell>
          <cell r="AJ17">
            <v>65448.787877130097</v>
          </cell>
          <cell r="AK17">
            <v>0</v>
          </cell>
          <cell r="AL17">
            <v>0</v>
          </cell>
          <cell r="AM17">
            <v>65448.787877130097</v>
          </cell>
          <cell r="AN17">
            <v>65449</v>
          </cell>
          <cell r="AO17">
            <v>33858.3243640734</v>
          </cell>
          <cell r="AP17">
            <v>64209.7216056369</v>
          </cell>
          <cell r="AQ17">
            <v>0</v>
          </cell>
          <cell r="AR17">
            <v>64209.7216056369</v>
          </cell>
          <cell r="AS17">
            <v>0</v>
          </cell>
          <cell r="AT17">
            <v>0</v>
          </cell>
          <cell r="AU17">
            <v>64209.7216056369</v>
          </cell>
          <cell r="AV17">
            <v>64705.348114234199</v>
          </cell>
          <cell r="AW17">
            <v>12177.902317104101</v>
          </cell>
          <cell r="AX17">
            <v>5.7490316156334501E-2</v>
          </cell>
          <cell r="AY17">
            <v>211825.28</v>
          </cell>
          <cell r="AZ17">
            <v>59139.238406409997</v>
          </cell>
          <cell r="BA17">
            <v>61663.058194698002</v>
          </cell>
          <cell r="BB17">
            <v>9135.6123975679202</v>
          </cell>
          <cell r="BC17">
            <v>4.3128055336775301E-2</v>
          </cell>
        </row>
        <row r="18">
          <cell r="F18">
            <v>552016</v>
          </cell>
          <cell r="G18">
            <v>18083.543626054699</v>
          </cell>
          <cell r="H18">
            <v>0</v>
          </cell>
          <cell r="I18">
            <v>0</v>
          </cell>
          <cell r="J18">
            <v>18594</v>
          </cell>
          <cell r="K18">
            <v>0</v>
          </cell>
          <cell r="L18">
            <v>0</v>
          </cell>
          <cell r="M18">
            <v>612</v>
          </cell>
          <cell r="N18">
            <v>0</v>
          </cell>
          <cell r="O18">
            <v>0</v>
          </cell>
          <cell r="P18">
            <v>79054.720000000001</v>
          </cell>
          <cell r="Q18">
            <v>0</v>
          </cell>
          <cell r="R18">
            <v>0</v>
          </cell>
          <cell r="S18">
            <v>4220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6820</v>
          </cell>
          <cell r="AB18">
            <v>0</v>
          </cell>
          <cell r="AC18">
            <v>361.94</v>
          </cell>
          <cell r="AD18">
            <v>0.24668999999999999</v>
          </cell>
          <cell r="AE18">
            <v>0.42045013879999998</v>
          </cell>
          <cell r="AF18">
            <v>26866.8285297373</v>
          </cell>
          <cell r="AG18">
            <v>0</v>
          </cell>
          <cell r="AH18">
            <v>0</v>
          </cell>
          <cell r="AI18">
            <v>26866.8285297373</v>
          </cell>
          <cell r="AJ18">
            <v>31689.166449737299</v>
          </cell>
          <cell r="AK18">
            <v>0</v>
          </cell>
          <cell r="AL18">
            <v>0</v>
          </cell>
          <cell r="AM18">
            <v>31689.166449737299</v>
          </cell>
          <cell r="AN18">
            <v>31689</v>
          </cell>
          <cell r="AO18">
            <v>20377.9694260547</v>
          </cell>
          <cell r="AP18">
            <v>24335.371435705201</v>
          </cell>
          <cell r="AQ18">
            <v>0</v>
          </cell>
          <cell r="AR18">
            <v>24714.080856554599</v>
          </cell>
          <cell r="AS18">
            <v>0</v>
          </cell>
          <cell r="AT18">
            <v>0</v>
          </cell>
          <cell r="AU18">
            <v>24714.080856554599</v>
          </cell>
          <cell r="AV18">
            <v>27504.115093827699</v>
          </cell>
          <cell r="AW18">
            <v>637.28656409038695</v>
          </cell>
          <cell r="AX18">
            <v>8.0613347829248793E-3</v>
          </cell>
          <cell r="AY18">
            <v>79054.720000000001</v>
          </cell>
          <cell r="AZ18">
            <v>22821.7400104593</v>
          </cell>
          <cell r="BA18">
            <v>26368.710586170499</v>
          </cell>
          <cell r="BB18">
            <v>-498.11794356683799</v>
          </cell>
          <cell r="BC18">
            <v>-6.3009260366343502E-3</v>
          </cell>
        </row>
        <row r="19">
          <cell r="F19">
            <v>562016</v>
          </cell>
          <cell r="G19">
            <v>61526.802206145097</v>
          </cell>
          <cell r="H19">
            <v>8708.9292519317696</v>
          </cell>
          <cell r="I19">
            <v>322.40070619076897</v>
          </cell>
          <cell r="J19">
            <v>55614</v>
          </cell>
          <cell r="K19">
            <v>7341</v>
          </cell>
          <cell r="L19">
            <v>213</v>
          </cell>
          <cell r="M19">
            <v>5221</v>
          </cell>
          <cell r="N19">
            <v>268</v>
          </cell>
          <cell r="O19">
            <v>0</v>
          </cell>
          <cell r="P19">
            <v>350376.07</v>
          </cell>
          <cell r="Q19">
            <v>112501.88</v>
          </cell>
          <cell r="R19">
            <v>5168.17</v>
          </cell>
          <cell r="S19">
            <v>25671</v>
          </cell>
          <cell r="T19">
            <v>6870</v>
          </cell>
          <cell r="U19">
            <v>299</v>
          </cell>
          <cell r="V19">
            <v>515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29231</v>
          </cell>
          <cell r="AB19">
            <v>8705</v>
          </cell>
          <cell r="AC19">
            <v>0</v>
          </cell>
          <cell r="AD19">
            <v>0.26065563809999998</v>
          </cell>
          <cell r="AE19">
            <v>0.428154064</v>
          </cell>
          <cell r="AF19">
            <v>108767.131759351</v>
          </cell>
          <cell r="AG19">
            <v>20094.7306312002</v>
          </cell>
          <cell r="AH19">
            <v>640.21786803069699</v>
          </cell>
          <cell r="AI19">
            <v>129502.08025858201</v>
          </cell>
          <cell r="AJ19">
            <v>130140.07202935099</v>
          </cell>
          <cell r="AK19">
            <v>26957.345311200199</v>
          </cell>
          <cell r="AL19">
            <v>955.476238030697</v>
          </cell>
          <cell r="AM19">
            <v>158052.89357858201</v>
          </cell>
          <cell r="AN19">
            <v>158053</v>
          </cell>
          <cell r="AO19">
            <v>85935.364451229296</v>
          </cell>
          <cell r="AP19">
            <v>119077.183657356</v>
          </cell>
          <cell r="AQ19">
            <v>17765.503102401399</v>
          </cell>
          <cell r="AR19">
            <v>119077.183657356</v>
          </cell>
          <cell r="AS19">
            <v>21492.584229521399</v>
          </cell>
          <cell r="AT19">
            <v>955.476238030697</v>
          </cell>
          <cell r="AU19">
            <v>141525.244124908</v>
          </cell>
          <cell r="AV19">
            <v>148136.30390637799</v>
          </cell>
          <cell r="AW19">
            <v>18634.223647795901</v>
          </cell>
          <cell r="AX19">
            <v>3.9812793764417799E-2</v>
          </cell>
          <cell r="AY19">
            <v>468046.12</v>
          </cell>
          <cell r="AZ19">
            <v>130321.576706537</v>
          </cell>
          <cell r="BA19">
            <v>141414.10345535501</v>
          </cell>
          <cell r="BB19">
            <v>11912.0231967732</v>
          </cell>
          <cell r="BC19">
            <v>2.5450532944858498E-2</v>
          </cell>
        </row>
        <row r="20">
          <cell r="F20">
            <v>632016</v>
          </cell>
          <cell r="G20">
            <v>27897.7498693241</v>
          </cell>
          <cell r="H20">
            <v>2990.3149046092099</v>
          </cell>
          <cell r="I20">
            <v>0</v>
          </cell>
          <cell r="J20">
            <v>29612</v>
          </cell>
          <cell r="K20">
            <v>3005</v>
          </cell>
          <cell r="L20">
            <v>0</v>
          </cell>
          <cell r="M20">
            <v>1841</v>
          </cell>
          <cell r="N20">
            <v>0</v>
          </cell>
          <cell r="O20">
            <v>0</v>
          </cell>
          <cell r="P20">
            <v>137802.38</v>
          </cell>
          <cell r="Q20">
            <v>22898.720000000001</v>
          </cell>
          <cell r="R20">
            <v>0</v>
          </cell>
          <cell r="S20">
            <v>9001</v>
          </cell>
          <cell r="T20">
            <v>1450</v>
          </cell>
          <cell r="U20">
            <v>0</v>
          </cell>
          <cell r="V20">
            <v>625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7920</v>
          </cell>
          <cell r="AB20">
            <v>1103</v>
          </cell>
          <cell r="AC20">
            <v>263.23</v>
          </cell>
          <cell r="AD20">
            <v>0.24445</v>
          </cell>
          <cell r="AE20">
            <v>0.42389102579999999</v>
          </cell>
          <cell r="AF20">
            <v>43810.5374296339</v>
          </cell>
          <cell r="AG20">
            <v>5082.3987043901097</v>
          </cell>
          <cell r="AH20">
            <v>0</v>
          </cell>
          <cell r="AI20">
            <v>48892.936134023999</v>
          </cell>
          <cell r="AJ20">
            <v>52216.482609633902</v>
          </cell>
          <cell r="AK20">
            <v>6479.2206243901101</v>
          </cell>
          <cell r="AL20">
            <v>0</v>
          </cell>
          <cell r="AM20">
            <v>58695.703234023997</v>
          </cell>
          <cell r="AN20">
            <v>58696</v>
          </cell>
          <cell r="AO20">
            <v>34934.737123933301</v>
          </cell>
          <cell r="AP20">
            <v>42122.456872533599</v>
          </cell>
          <cell r="AQ20">
            <v>5589.0711437476803</v>
          </cell>
          <cell r="AR20">
            <v>42397.882857089498</v>
          </cell>
          <cell r="AS20">
            <v>6056.6229452050802</v>
          </cell>
          <cell r="AT20">
            <v>0</v>
          </cell>
          <cell r="AU20">
            <v>48454.505802294603</v>
          </cell>
          <cell r="AV20">
            <v>52550.984774986398</v>
          </cell>
          <cell r="AW20">
            <v>3658.04864096238</v>
          </cell>
          <cell r="AX20">
            <v>2.2763059126305801E-2</v>
          </cell>
          <cell r="AY20">
            <v>160701.1</v>
          </cell>
          <cell r="AZ20">
            <v>44607.787281977799</v>
          </cell>
          <cell r="BA20">
            <v>50242.953662796303</v>
          </cell>
          <cell r="BB20">
            <v>1350.01752877232</v>
          </cell>
          <cell r="BC20">
            <v>8.40079830674661E-3</v>
          </cell>
        </row>
        <row r="21">
          <cell r="F21">
            <v>652016</v>
          </cell>
          <cell r="G21">
            <v>32213.969033024001</v>
          </cell>
          <cell r="H21">
            <v>7590.1883029139699</v>
          </cell>
          <cell r="I21">
            <v>0</v>
          </cell>
          <cell r="J21">
            <v>33574</v>
          </cell>
          <cell r="K21">
            <v>7976</v>
          </cell>
          <cell r="L21">
            <v>0</v>
          </cell>
          <cell r="M21">
            <v>3391</v>
          </cell>
          <cell r="N21">
            <v>32</v>
          </cell>
          <cell r="O21">
            <v>0</v>
          </cell>
          <cell r="P21">
            <v>142602.91</v>
          </cell>
          <cell r="Q21">
            <v>77539.72</v>
          </cell>
          <cell r="R21">
            <v>0</v>
          </cell>
          <cell r="S21">
            <v>8219</v>
          </cell>
          <cell r="T21">
            <v>3210</v>
          </cell>
          <cell r="U21">
            <v>0</v>
          </cell>
          <cell r="V21">
            <v>518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11662</v>
          </cell>
          <cell r="AB21">
            <v>8489</v>
          </cell>
          <cell r="AC21">
            <v>0</v>
          </cell>
          <cell r="AD21">
            <v>0.24445</v>
          </cell>
          <cell r="AE21">
            <v>0.42389102579999999</v>
          </cell>
          <cell r="AF21">
            <v>50804.690890133701</v>
          </cell>
          <cell r="AG21">
            <v>14875.0889458047</v>
          </cell>
          <cell r="AH21">
            <v>0</v>
          </cell>
          <cell r="AI21">
            <v>65679.779835938403</v>
          </cell>
          <cell r="AJ21">
            <v>59503.468400133701</v>
          </cell>
          <cell r="AK21">
            <v>19605.011865804699</v>
          </cell>
          <cell r="AL21">
            <v>0</v>
          </cell>
          <cell r="AM21">
            <v>79108.4802659384</v>
          </cell>
          <cell r="AN21">
            <v>79108</v>
          </cell>
          <cell r="AO21">
            <v>48153.069285938</v>
          </cell>
          <cell r="AP21">
            <v>51089.206973778797</v>
          </cell>
          <cell r="AQ21">
            <v>13759.3404715913</v>
          </cell>
          <cell r="AR21">
            <v>51089.206973778797</v>
          </cell>
          <cell r="AS21">
            <v>17357.7513896075</v>
          </cell>
          <cell r="AT21">
            <v>0</v>
          </cell>
          <cell r="AU21">
            <v>68446.958363386206</v>
          </cell>
          <cell r="AV21">
            <v>72711.567124407098</v>
          </cell>
          <cell r="AW21">
            <v>7031.7872884687104</v>
          </cell>
          <cell r="AX21">
            <v>3.1941960938999897E-2</v>
          </cell>
          <cell r="AY21">
            <v>220142.63</v>
          </cell>
          <cell r="AZ21">
            <v>63177.381914113401</v>
          </cell>
          <cell r="BA21">
            <v>69549.821254843395</v>
          </cell>
          <cell r="BB21">
            <v>3870.0414189049902</v>
          </cell>
          <cell r="BC21">
            <v>1.7579700119440701E-2</v>
          </cell>
        </row>
        <row r="22">
          <cell r="F22">
            <v>712016</v>
          </cell>
          <cell r="G22">
            <v>210435.499995561</v>
          </cell>
          <cell r="H22">
            <v>42511.974631634002</v>
          </cell>
          <cell r="I22">
            <v>0</v>
          </cell>
          <cell r="J22">
            <v>194700</v>
          </cell>
          <cell r="K22">
            <v>41850</v>
          </cell>
          <cell r="L22">
            <v>0</v>
          </cell>
          <cell r="M22">
            <v>19611</v>
          </cell>
          <cell r="N22">
            <v>1546</v>
          </cell>
          <cell r="O22">
            <v>0</v>
          </cell>
          <cell r="P22">
            <v>872333.97</v>
          </cell>
          <cell r="Q22">
            <v>703912.43</v>
          </cell>
          <cell r="R22">
            <v>0</v>
          </cell>
          <cell r="S22">
            <v>62794</v>
          </cell>
          <cell r="T22">
            <v>29060</v>
          </cell>
          <cell r="U22">
            <v>0</v>
          </cell>
          <cell r="V22">
            <v>2549</v>
          </cell>
          <cell r="W22">
            <v>853</v>
          </cell>
          <cell r="X22">
            <v>0</v>
          </cell>
          <cell r="Y22">
            <v>0</v>
          </cell>
          <cell r="Z22">
            <v>487</v>
          </cell>
          <cell r="AA22">
            <v>64611</v>
          </cell>
          <cell r="AB22">
            <v>78995</v>
          </cell>
          <cell r="AC22">
            <v>0</v>
          </cell>
          <cell r="AD22">
            <v>0.24445</v>
          </cell>
          <cell r="AE22">
            <v>0.42389102579999999</v>
          </cell>
          <cell r="AF22">
            <v>333419.36845034198</v>
          </cell>
          <cell r="AG22">
            <v>109671.543338391</v>
          </cell>
          <cell r="AH22">
            <v>0</v>
          </cell>
          <cell r="AI22">
            <v>443090.91178873298</v>
          </cell>
          <cell r="AJ22">
            <v>386631.74062034203</v>
          </cell>
          <cell r="AK22">
            <v>152610.201568391</v>
          </cell>
          <cell r="AL22">
            <v>0</v>
          </cell>
          <cell r="AM22">
            <v>539241.94218873302</v>
          </cell>
          <cell r="AN22">
            <v>538755</v>
          </cell>
          <cell r="AO22">
            <v>309695.96132719499</v>
          </cell>
          <cell r="AP22">
            <v>298799.30527886399</v>
          </cell>
          <cell r="AQ22">
            <v>81269.945534177197</v>
          </cell>
          <cell r="AR22">
            <v>298799.30527886399</v>
          </cell>
          <cell r="AS22">
            <v>115270.641241762</v>
          </cell>
          <cell r="AT22">
            <v>0</v>
          </cell>
          <cell r="AU22">
            <v>414069.94652062602</v>
          </cell>
          <cell r="AV22">
            <v>464138.74478786899</v>
          </cell>
          <cell r="AW22">
            <v>21047.8329991358</v>
          </cell>
          <cell r="AX22">
            <v>1.33531362857582E-2</v>
          </cell>
          <cell r="AY22">
            <v>1576246.4</v>
          </cell>
          <cell r="AZ22">
            <v>376339.17666614102</v>
          </cell>
          <cell r="BA22">
            <v>441500.28287517797</v>
          </cell>
          <cell r="BB22">
            <v>-1590.62891355547</v>
          </cell>
          <cell r="BC22">
            <v>-1.0091245338009799E-3</v>
          </cell>
        </row>
        <row r="23">
          <cell r="F23">
            <v>722016</v>
          </cell>
          <cell r="G23">
            <v>19548.236594039699</v>
          </cell>
          <cell r="H23">
            <v>0</v>
          </cell>
          <cell r="I23">
            <v>0</v>
          </cell>
          <cell r="J23">
            <v>20553</v>
          </cell>
          <cell r="K23">
            <v>0</v>
          </cell>
          <cell r="L23">
            <v>0</v>
          </cell>
          <cell r="M23">
            <v>399</v>
          </cell>
          <cell r="N23">
            <v>0</v>
          </cell>
          <cell r="O23">
            <v>0</v>
          </cell>
          <cell r="P23">
            <v>70241.460000000006</v>
          </cell>
          <cell r="Q23">
            <v>0</v>
          </cell>
          <cell r="R23">
            <v>0</v>
          </cell>
          <cell r="S23">
            <v>5450</v>
          </cell>
          <cell r="T23">
            <v>0</v>
          </cell>
          <cell r="U23">
            <v>0</v>
          </cell>
          <cell r="V23">
            <v>44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5141</v>
          </cell>
          <cell r="AB23">
            <v>0</v>
          </cell>
          <cell r="AC23">
            <v>0</v>
          </cell>
          <cell r="AD23">
            <v>0.27660000000000001</v>
          </cell>
          <cell r="AE23">
            <v>0.428154064</v>
          </cell>
          <cell r="AF23">
            <v>28757.8107846809</v>
          </cell>
          <cell r="AG23">
            <v>0</v>
          </cell>
          <cell r="AH23">
            <v>0</v>
          </cell>
          <cell r="AI23">
            <v>28757.8107846809</v>
          </cell>
          <cell r="AJ23">
            <v>33042.539844680898</v>
          </cell>
          <cell r="AK23">
            <v>0</v>
          </cell>
          <cell r="AL23">
            <v>0</v>
          </cell>
          <cell r="AM23">
            <v>33042.539844680898</v>
          </cell>
          <cell r="AN23">
            <v>33043</v>
          </cell>
          <cell r="AO23">
            <v>21369.237194039699</v>
          </cell>
          <cell r="AP23">
            <v>28962.6371958688</v>
          </cell>
          <cell r="AQ23">
            <v>0</v>
          </cell>
          <cell r="AR23">
            <v>28962.6371958688</v>
          </cell>
          <cell r="AS23">
            <v>0</v>
          </cell>
          <cell r="AT23">
            <v>0</v>
          </cell>
          <cell r="AU23">
            <v>28962.6371958688</v>
          </cell>
          <cell r="AV23">
            <v>30594.598255393699</v>
          </cell>
          <cell r="AW23">
            <v>1836.7874707127301</v>
          </cell>
          <cell r="AX23">
            <v>2.61496197646338E-2</v>
          </cell>
          <cell r="AY23">
            <v>70241.460000000006</v>
          </cell>
          <cell r="AZ23">
            <v>27281.2602477578</v>
          </cell>
          <cell r="BA23">
            <v>29585.772086526998</v>
          </cell>
          <cell r="BB23">
            <v>827.96130184610195</v>
          </cell>
          <cell r="BC23">
            <v>1.17873589450746E-2</v>
          </cell>
        </row>
        <row r="24">
          <cell r="F24">
            <v>822016</v>
          </cell>
          <cell r="G24">
            <v>18652.635433291201</v>
          </cell>
          <cell r="H24">
            <v>0</v>
          </cell>
          <cell r="I24">
            <v>0</v>
          </cell>
          <cell r="J24">
            <v>20432</v>
          </cell>
          <cell r="K24">
            <v>0</v>
          </cell>
          <cell r="L24">
            <v>0</v>
          </cell>
          <cell r="M24">
            <v>1164</v>
          </cell>
          <cell r="N24">
            <v>0</v>
          </cell>
          <cell r="O24">
            <v>0</v>
          </cell>
          <cell r="P24">
            <v>107550.86</v>
          </cell>
          <cell r="Q24">
            <v>0</v>
          </cell>
          <cell r="R24">
            <v>0</v>
          </cell>
          <cell r="S24">
            <v>7062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9936</v>
          </cell>
          <cell r="AB24">
            <v>0</v>
          </cell>
          <cell r="AC24">
            <v>0</v>
          </cell>
          <cell r="AD24">
            <v>0.25969999999999999</v>
          </cell>
          <cell r="AE24">
            <v>0.42459749089999999</v>
          </cell>
          <cell r="AF24">
            <v>32240.041824645999</v>
          </cell>
          <cell r="AG24">
            <v>0</v>
          </cell>
          <cell r="AH24">
            <v>0</v>
          </cell>
          <cell r="AI24">
            <v>32240.041824645999</v>
          </cell>
          <cell r="AJ24">
            <v>38800.644284645998</v>
          </cell>
          <cell r="AK24">
            <v>0</v>
          </cell>
          <cell r="AL24">
            <v>0</v>
          </cell>
          <cell r="AM24">
            <v>38800.644284645998</v>
          </cell>
          <cell r="AN24">
            <v>38801</v>
          </cell>
          <cell r="AO24">
            <v>22397.014633291201</v>
          </cell>
          <cell r="AP24">
            <v>35726.303101002602</v>
          </cell>
          <cell r="AQ24">
            <v>0</v>
          </cell>
          <cell r="AR24">
            <v>35726.303101002602</v>
          </cell>
          <cell r="AS24">
            <v>0</v>
          </cell>
          <cell r="AT24">
            <v>0</v>
          </cell>
          <cell r="AU24">
            <v>35726.303101002602</v>
          </cell>
          <cell r="AV24">
            <v>36956.039574460003</v>
          </cell>
          <cell r="AW24">
            <v>4715.9977498139797</v>
          </cell>
          <cell r="AX24">
            <v>4.3849000833782098E-2</v>
          </cell>
          <cell r="AY24">
            <v>107550.86</v>
          </cell>
          <cell r="AZ24">
            <v>33151.847263189498</v>
          </cell>
          <cell r="BA24">
            <v>35411.3660717721</v>
          </cell>
          <cell r="BB24">
            <v>3171.3242471260901</v>
          </cell>
          <cell r="BC24">
            <v>2.9486740014222902E-2</v>
          </cell>
        </row>
        <row r="25">
          <cell r="F25">
            <v>842016</v>
          </cell>
          <cell r="G25">
            <v>13715.964136561</v>
          </cell>
          <cell r="H25">
            <v>0</v>
          </cell>
          <cell r="I25">
            <v>0</v>
          </cell>
          <cell r="J25">
            <v>14442</v>
          </cell>
          <cell r="K25">
            <v>0</v>
          </cell>
          <cell r="L25">
            <v>0</v>
          </cell>
          <cell r="M25">
            <v>818</v>
          </cell>
          <cell r="N25">
            <v>0</v>
          </cell>
          <cell r="O25">
            <v>0</v>
          </cell>
          <cell r="P25">
            <v>90864.65</v>
          </cell>
          <cell r="Q25">
            <v>0</v>
          </cell>
          <cell r="R25">
            <v>0</v>
          </cell>
          <cell r="S25">
            <v>5828</v>
          </cell>
          <cell r="T25">
            <v>0</v>
          </cell>
          <cell r="U25">
            <v>0</v>
          </cell>
          <cell r="V25">
            <v>359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10307</v>
          </cell>
          <cell r="AB25">
            <v>0</v>
          </cell>
          <cell r="AC25">
            <v>0</v>
          </cell>
          <cell r="AD25">
            <v>0.25969999999999999</v>
          </cell>
          <cell r="AE25">
            <v>0.42459749089999999</v>
          </cell>
          <cell r="AF25">
            <v>25576.732743051802</v>
          </cell>
          <cell r="AG25">
            <v>0</v>
          </cell>
          <cell r="AH25">
            <v>0</v>
          </cell>
          <cell r="AI25">
            <v>25576.732743051802</v>
          </cell>
          <cell r="AJ25">
            <v>31119.476393051798</v>
          </cell>
          <cell r="AK25">
            <v>0</v>
          </cell>
          <cell r="AL25">
            <v>0</v>
          </cell>
          <cell r="AM25">
            <v>31119.476393051798</v>
          </cell>
          <cell r="AN25">
            <v>31119</v>
          </cell>
          <cell r="AO25">
            <v>17210.692036560999</v>
          </cell>
          <cell r="AP25">
            <v>28615.184751070999</v>
          </cell>
          <cell r="AQ25">
            <v>0</v>
          </cell>
          <cell r="AR25">
            <v>28615.184751070999</v>
          </cell>
          <cell r="AS25">
            <v>0</v>
          </cell>
          <cell r="AT25">
            <v>0</v>
          </cell>
          <cell r="AU25">
            <v>28615.184751070999</v>
          </cell>
          <cell r="AV25">
            <v>29616.901407863301</v>
          </cell>
          <cell r="AW25">
            <v>4040.1686648115201</v>
          </cell>
          <cell r="AX25">
            <v>4.4463591339553098E-2</v>
          </cell>
          <cell r="AY25">
            <v>90864.65</v>
          </cell>
          <cell r="AZ25">
            <v>26440.1484134411</v>
          </cell>
          <cell r="BA25">
            <v>28311.879605285401</v>
          </cell>
          <cell r="BB25">
            <v>2735.1468622335601</v>
          </cell>
          <cell r="BC25">
            <v>3.0101330519993901E-2</v>
          </cell>
        </row>
        <row r="26">
          <cell r="F26">
            <v>862016</v>
          </cell>
          <cell r="G26">
            <v>66477.633110265204</v>
          </cell>
          <cell r="H26">
            <v>8003.22779882345</v>
          </cell>
          <cell r="I26">
            <v>0</v>
          </cell>
          <cell r="J26">
            <v>68828</v>
          </cell>
          <cell r="K26">
            <v>8851</v>
          </cell>
          <cell r="L26">
            <v>0</v>
          </cell>
          <cell r="M26">
            <v>4981</v>
          </cell>
          <cell r="N26">
            <v>100</v>
          </cell>
          <cell r="O26">
            <v>0</v>
          </cell>
          <cell r="P26">
            <v>468469.31</v>
          </cell>
          <cell r="Q26">
            <v>71496.89</v>
          </cell>
          <cell r="R26">
            <v>0</v>
          </cell>
          <cell r="S26">
            <v>27702</v>
          </cell>
          <cell r="T26">
            <v>5301</v>
          </cell>
          <cell r="U26">
            <v>0</v>
          </cell>
          <cell r="V26">
            <v>286</v>
          </cell>
          <cell r="W26">
            <v>0</v>
          </cell>
          <cell r="X26">
            <v>0</v>
          </cell>
          <cell r="Y26">
            <v>0</v>
          </cell>
          <cell r="Z26">
            <v>582</v>
          </cell>
          <cell r="AA26">
            <v>28502</v>
          </cell>
          <cell r="AB26">
            <v>14532</v>
          </cell>
          <cell r="AC26">
            <v>0</v>
          </cell>
          <cell r="AD26">
            <v>0.27660000000000001</v>
          </cell>
          <cell r="AE26">
            <v>0.428154064</v>
          </cell>
          <cell r="AF26">
            <v>115474.677661881</v>
          </cell>
          <cell r="AG26">
            <v>20713.8791960663</v>
          </cell>
          <cell r="AH26">
            <v>0</v>
          </cell>
          <cell r="AI26">
            <v>136188.55685794799</v>
          </cell>
          <cell r="AJ26">
            <v>144051.30557188101</v>
          </cell>
          <cell r="AK26">
            <v>25075.189486066301</v>
          </cell>
          <cell r="AL26">
            <v>0</v>
          </cell>
          <cell r="AM26">
            <v>169126.49505794799</v>
          </cell>
          <cell r="AN26">
            <v>168544</v>
          </cell>
          <cell r="AO26">
            <v>92047.065309088604</v>
          </cell>
          <cell r="AP26">
            <v>141792.839415305</v>
          </cell>
          <cell r="AQ26">
            <v>18243.404055493</v>
          </cell>
          <cell r="AR26">
            <v>141792.839415305</v>
          </cell>
          <cell r="AS26">
            <v>25081.3077851364</v>
          </cell>
          <cell r="AT26">
            <v>0</v>
          </cell>
          <cell r="AU26">
            <v>166874.14720044099</v>
          </cell>
          <cell r="AV26">
            <v>167775.08634344401</v>
          </cell>
          <cell r="AW26">
            <v>31586.529485496299</v>
          </cell>
          <cell r="AX26">
            <v>5.8497234614863398E-2</v>
          </cell>
          <cell r="AY26">
            <v>539966.19999999995</v>
          </cell>
          <cell r="AZ26">
            <v>153948.92153686401</v>
          </cell>
          <cell r="BA26">
            <v>160019.95094529699</v>
          </cell>
          <cell r="BB26">
            <v>23831.39408735</v>
          </cell>
          <cell r="BC26">
            <v>4.4134973795304198E-2</v>
          </cell>
        </row>
        <row r="27">
          <cell r="F27">
            <v>882016</v>
          </cell>
          <cell r="G27">
            <v>23823.919367504099</v>
          </cell>
          <cell r="H27">
            <v>362.05546841329902</v>
          </cell>
          <cell r="I27">
            <v>0</v>
          </cell>
          <cell r="J27">
            <v>20979</v>
          </cell>
          <cell r="K27">
            <v>317</v>
          </cell>
          <cell r="L27">
            <v>0</v>
          </cell>
          <cell r="M27">
            <v>2027</v>
          </cell>
          <cell r="N27">
            <v>0</v>
          </cell>
          <cell r="O27">
            <v>0</v>
          </cell>
          <cell r="P27">
            <v>149587.06</v>
          </cell>
          <cell r="Q27">
            <v>22248.28</v>
          </cell>
          <cell r="R27">
            <v>0</v>
          </cell>
          <cell r="S27">
            <v>8635</v>
          </cell>
          <cell r="T27">
            <v>1297</v>
          </cell>
          <cell r="U27">
            <v>0</v>
          </cell>
          <cell r="V27">
            <v>129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8807</v>
          </cell>
          <cell r="AB27">
            <v>1760</v>
          </cell>
          <cell r="AC27">
            <v>1020.02</v>
          </cell>
          <cell r="AD27">
            <v>0.24784999999999999</v>
          </cell>
          <cell r="AE27">
            <v>0.42045013879999998</v>
          </cell>
          <cell r="AF27">
            <v>39673.239928229901</v>
          </cell>
          <cell r="AG27">
            <v>2420.17935482659</v>
          </cell>
          <cell r="AH27">
            <v>0</v>
          </cell>
          <cell r="AI27">
            <v>42093.419283056501</v>
          </cell>
          <cell r="AJ27">
            <v>48798.050588229897</v>
          </cell>
          <cell r="AK27">
            <v>3777.3244348265898</v>
          </cell>
          <cell r="AL27">
            <v>0</v>
          </cell>
          <cell r="AM27">
            <v>52575.375023056498</v>
          </cell>
          <cell r="AN27">
            <v>52575</v>
          </cell>
          <cell r="AO27">
            <v>28832.005785917401</v>
          </cell>
          <cell r="AP27">
            <v>43097.527678120103</v>
          </cell>
          <cell r="AQ27">
            <v>3524.6370922410601</v>
          </cell>
          <cell r="AR27">
            <v>44164.807292019701</v>
          </cell>
          <cell r="AS27">
            <v>4264.6293365290603</v>
          </cell>
          <cell r="AT27">
            <v>0</v>
          </cell>
          <cell r="AU27">
            <v>48429.436628548698</v>
          </cell>
          <cell r="AV27">
            <v>50087.8119863518</v>
          </cell>
          <cell r="AW27">
            <v>7994.3927032953798</v>
          </cell>
          <cell r="AX27">
            <v>4.6523565544173702E-2</v>
          </cell>
          <cell r="AY27">
            <v>171835.34</v>
          </cell>
          <cell r="AZ27">
            <v>44316.196676719403</v>
          </cell>
          <cell r="BA27">
            <v>47619.8680152542</v>
          </cell>
          <cell r="BB27">
            <v>5526.4487321977404</v>
          </cell>
          <cell r="BC27">
            <v>3.2161304724614502E-2</v>
          </cell>
        </row>
        <row r="28">
          <cell r="F28">
            <v>912016</v>
          </cell>
          <cell r="G28">
            <v>14911.1935854152</v>
          </cell>
          <cell r="H28">
            <v>0</v>
          </cell>
          <cell r="I28">
            <v>0</v>
          </cell>
          <cell r="J28">
            <v>17621</v>
          </cell>
          <cell r="K28">
            <v>0</v>
          </cell>
          <cell r="L28">
            <v>0</v>
          </cell>
          <cell r="M28">
            <v>156</v>
          </cell>
          <cell r="N28">
            <v>0</v>
          </cell>
          <cell r="O28">
            <v>0</v>
          </cell>
          <cell r="P28">
            <v>154199.73000000001</v>
          </cell>
          <cell r="Q28">
            <v>0</v>
          </cell>
          <cell r="R28">
            <v>0</v>
          </cell>
          <cell r="S28">
            <v>10403</v>
          </cell>
          <cell r="T28">
            <v>0</v>
          </cell>
          <cell r="U28">
            <v>0</v>
          </cell>
          <cell r="V28">
            <v>1350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20826</v>
          </cell>
          <cell r="AB28">
            <v>0</v>
          </cell>
          <cell r="AC28">
            <v>3937.21</v>
          </cell>
          <cell r="AD28">
            <v>0.24784999999999999</v>
          </cell>
          <cell r="AE28">
            <v>0.42045013879999998</v>
          </cell>
          <cell r="AF28">
            <v>35104.019102845203</v>
          </cell>
          <cell r="AG28">
            <v>0</v>
          </cell>
          <cell r="AH28">
            <v>0</v>
          </cell>
          <cell r="AI28">
            <v>35104.019102845203</v>
          </cell>
          <cell r="AJ28">
            <v>44510.202632845198</v>
          </cell>
          <cell r="AK28">
            <v>0</v>
          </cell>
          <cell r="AL28">
            <v>0</v>
          </cell>
          <cell r="AM28">
            <v>44510.202632845198</v>
          </cell>
          <cell r="AN28">
            <v>44510</v>
          </cell>
          <cell r="AO28">
            <v>20228.917685415199</v>
          </cell>
          <cell r="AP28">
            <v>35942.861019458796</v>
          </cell>
          <cell r="AQ28">
            <v>0</v>
          </cell>
          <cell r="AR28">
            <v>40062.490015597803</v>
          </cell>
          <cell r="AS28">
            <v>0</v>
          </cell>
          <cell r="AT28">
            <v>0</v>
          </cell>
          <cell r="AU28">
            <v>40062.490015597803</v>
          </cell>
          <cell r="AV28">
            <v>41841.575062496799</v>
          </cell>
          <cell r="AW28">
            <v>6737.5559596515996</v>
          </cell>
          <cell r="AX28">
            <v>4.3693694921849699E-2</v>
          </cell>
          <cell r="AY28">
            <v>154199.73000000001</v>
          </cell>
          <cell r="AZ28">
            <v>36371.3954479885</v>
          </cell>
          <cell r="BA28">
            <v>39626.918321931204</v>
          </cell>
          <cell r="BB28">
            <v>4522.8992190859899</v>
          </cell>
          <cell r="BC28">
            <v>2.9331434102290499E-2</v>
          </cell>
        </row>
        <row r="29">
          <cell r="F29">
            <v>932016</v>
          </cell>
          <cell r="G29">
            <v>31713.006304051301</v>
          </cell>
          <cell r="H29">
            <v>3953.29166454296</v>
          </cell>
          <cell r="I29">
            <v>0</v>
          </cell>
          <cell r="J29">
            <v>25746</v>
          </cell>
          <cell r="K29">
            <v>3450</v>
          </cell>
          <cell r="L29">
            <v>0</v>
          </cell>
          <cell r="M29">
            <v>2471</v>
          </cell>
          <cell r="N29">
            <v>0</v>
          </cell>
          <cell r="O29">
            <v>0</v>
          </cell>
          <cell r="P29">
            <v>127065.07</v>
          </cell>
          <cell r="Q29">
            <v>17759.84</v>
          </cell>
          <cell r="R29">
            <v>0</v>
          </cell>
          <cell r="S29">
            <v>7719</v>
          </cell>
          <cell r="T29">
            <v>1801</v>
          </cell>
          <cell r="U29">
            <v>0</v>
          </cell>
          <cell r="V29">
            <v>173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13526</v>
          </cell>
          <cell r="AB29">
            <v>863</v>
          </cell>
          <cell r="AC29">
            <v>0</v>
          </cell>
          <cell r="AD29">
            <v>0.24784999999999999</v>
          </cell>
          <cell r="AE29">
            <v>0.42045013879999998</v>
          </cell>
          <cell r="AF29">
            <v>49555.455043280403</v>
          </cell>
          <cell r="AG29">
            <v>6347.8770019076901</v>
          </cell>
          <cell r="AH29">
            <v>0</v>
          </cell>
          <cell r="AI29">
            <v>55903.332045187999</v>
          </cell>
          <cell r="AJ29">
            <v>57306.424313280397</v>
          </cell>
          <cell r="AK29">
            <v>7431.2272419076899</v>
          </cell>
          <cell r="AL29">
            <v>0</v>
          </cell>
          <cell r="AM29">
            <v>64737.651555188</v>
          </cell>
          <cell r="AN29">
            <v>64738</v>
          </cell>
          <cell r="AO29">
            <v>41703.611618594303</v>
          </cell>
          <cell r="AP29">
            <v>47673.368795616501</v>
          </cell>
          <cell r="AQ29">
            <v>6046.6180568610698</v>
          </cell>
          <cell r="AR29">
            <v>47673.368795616501</v>
          </cell>
          <cell r="AS29">
            <v>6409.4665266454704</v>
          </cell>
          <cell r="AT29">
            <v>0</v>
          </cell>
          <cell r="AU29">
            <v>54082.835322261999</v>
          </cell>
          <cell r="AV29">
            <v>58344.761815432401</v>
          </cell>
          <cell r="AW29">
            <v>2441.4297702443801</v>
          </cell>
          <cell r="AX29">
            <v>1.68578027788478E-2</v>
          </cell>
          <cell r="AY29">
            <v>144824.91</v>
          </cell>
          <cell r="AZ29">
            <v>50616.14677128</v>
          </cell>
          <cell r="BA29">
            <v>56264.748684843202</v>
          </cell>
          <cell r="BB29">
            <v>361.41663965518802</v>
          </cell>
          <cell r="BC29">
            <v>2.4955419592885501E-3</v>
          </cell>
        </row>
        <row r="30">
          <cell r="F30">
            <v>952016</v>
          </cell>
          <cell r="G30">
            <v>10032.1549610815</v>
          </cell>
          <cell r="H30">
            <v>0</v>
          </cell>
          <cell r="I30">
            <v>0</v>
          </cell>
          <cell r="J30">
            <v>10016</v>
          </cell>
          <cell r="K30">
            <v>0</v>
          </cell>
          <cell r="L30">
            <v>0</v>
          </cell>
          <cell r="M30">
            <v>655</v>
          </cell>
          <cell r="N30">
            <v>0</v>
          </cell>
          <cell r="O30">
            <v>0</v>
          </cell>
          <cell r="P30">
            <v>28085.07</v>
          </cell>
          <cell r="Q30">
            <v>0</v>
          </cell>
          <cell r="R30">
            <v>0</v>
          </cell>
          <cell r="S30">
            <v>2039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4797</v>
          </cell>
          <cell r="AB30">
            <v>0</v>
          </cell>
          <cell r="AC30">
            <v>0</v>
          </cell>
          <cell r="AD30">
            <v>0.25969999999999999</v>
          </cell>
          <cell r="AE30">
            <v>0.42459749089999999</v>
          </cell>
          <cell r="AF30">
            <v>15378.830951526101</v>
          </cell>
          <cell r="AG30">
            <v>0</v>
          </cell>
          <cell r="AH30">
            <v>0</v>
          </cell>
          <cell r="AI30">
            <v>15378.830951526101</v>
          </cell>
          <cell r="AJ30">
            <v>17092.020221526102</v>
          </cell>
          <cell r="AK30">
            <v>0</v>
          </cell>
          <cell r="AL30">
            <v>0</v>
          </cell>
          <cell r="AM30">
            <v>17092.020221526102</v>
          </cell>
          <cell r="AN30">
            <v>17092</v>
          </cell>
          <cell r="AO30">
            <v>11932.9358610815</v>
          </cell>
          <cell r="AP30">
            <v>16114.1151050348</v>
          </cell>
          <cell r="AQ30">
            <v>0</v>
          </cell>
          <cell r="AR30">
            <v>16114.1151050348</v>
          </cell>
          <cell r="AS30">
            <v>0</v>
          </cell>
          <cell r="AT30">
            <v>0</v>
          </cell>
          <cell r="AU30">
            <v>16114.1151050348</v>
          </cell>
          <cell r="AV30">
            <v>16505.277151631301</v>
          </cell>
          <cell r="AW30">
            <v>1126.4462001052</v>
          </cell>
          <cell r="AX30">
            <v>4.0108363628974499E-2</v>
          </cell>
          <cell r="AY30">
            <v>28085.07</v>
          </cell>
          <cell r="AZ30">
            <v>15441.8399375755</v>
          </cell>
          <cell r="BA30">
            <v>16101.912051155799</v>
          </cell>
          <cell r="BB30">
            <v>723.08109962962396</v>
          </cell>
          <cell r="BC30">
            <v>2.5746102809415299E-2</v>
          </cell>
        </row>
        <row r="31">
          <cell r="F31">
            <v>962016</v>
          </cell>
          <cell r="G31">
            <v>22438.464800000002</v>
          </cell>
          <cell r="H31">
            <v>0</v>
          </cell>
          <cell r="I31">
            <v>0</v>
          </cell>
          <cell r="J31">
            <v>24514</v>
          </cell>
          <cell r="K31">
            <v>0</v>
          </cell>
          <cell r="L31">
            <v>0</v>
          </cell>
          <cell r="M31">
            <v>652</v>
          </cell>
          <cell r="N31">
            <v>0</v>
          </cell>
          <cell r="O31">
            <v>0</v>
          </cell>
          <cell r="P31">
            <v>140943.48000000001</v>
          </cell>
          <cell r="Q31">
            <v>0</v>
          </cell>
          <cell r="R31">
            <v>0</v>
          </cell>
          <cell r="S31">
            <v>8576</v>
          </cell>
          <cell r="T31">
            <v>0</v>
          </cell>
          <cell r="U31">
            <v>0</v>
          </cell>
          <cell r="V31">
            <v>187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8489</v>
          </cell>
          <cell r="AB31">
            <v>0</v>
          </cell>
          <cell r="AC31">
            <v>131.61000000000001</v>
          </cell>
          <cell r="AD31">
            <v>0.24668999999999999</v>
          </cell>
          <cell r="AE31">
            <v>0.42045013879999998</v>
          </cell>
          <cell r="AF31">
            <v>36575.512545828002</v>
          </cell>
          <cell r="AG31">
            <v>0</v>
          </cell>
          <cell r="AH31">
            <v>0</v>
          </cell>
          <cell r="AI31">
            <v>36575.512545828002</v>
          </cell>
          <cell r="AJ31">
            <v>45173.064825827998</v>
          </cell>
          <cell r="AK31">
            <v>0</v>
          </cell>
          <cell r="AL31">
            <v>0</v>
          </cell>
          <cell r="AM31">
            <v>45173.064825827998</v>
          </cell>
          <cell r="AN31">
            <v>45173</v>
          </cell>
          <cell r="AO31">
            <v>25184.61621</v>
          </cell>
          <cell r="AP31">
            <v>41357.457428243397</v>
          </cell>
          <cell r="AQ31">
            <v>0</v>
          </cell>
          <cell r="AR31">
            <v>41495.165188861101</v>
          </cell>
          <cell r="AS31">
            <v>0</v>
          </cell>
          <cell r="AT31">
            <v>0</v>
          </cell>
          <cell r="AU31">
            <v>41495.165188861101</v>
          </cell>
          <cell r="AV31">
            <v>42966.325043647899</v>
          </cell>
          <cell r="AW31">
            <v>6390.8124978198803</v>
          </cell>
          <cell r="AX31">
            <v>4.5343087156780003E-2</v>
          </cell>
          <cell r="AY31">
            <v>140943.48000000001</v>
          </cell>
          <cell r="AZ31">
            <v>38121.3868212339</v>
          </cell>
          <cell r="BA31">
            <v>40942.058023071499</v>
          </cell>
          <cell r="BB31">
            <v>4366.5454772435496</v>
          </cell>
          <cell r="BC31">
            <v>3.0980826337220799E-2</v>
          </cell>
        </row>
        <row r="32">
          <cell r="F32">
            <v>972016</v>
          </cell>
          <cell r="G32">
            <v>30434.2769793441</v>
          </cell>
          <cell r="H32">
            <v>0</v>
          </cell>
          <cell r="I32">
            <v>0</v>
          </cell>
          <cell r="J32">
            <v>31946</v>
          </cell>
          <cell r="K32">
            <v>0</v>
          </cell>
          <cell r="L32">
            <v>0</v>
          </cell>
          <cell r="M32">
            <v>1205</v>
          </cell>
          <cell r="N32">
            <v>0</v>
          </cell>
          <cell r="O32">
            <v>0</v>
          </cell>
          <cell r="P32">
            <v>142123.16</v>
          </cell>
          <cell r="Q32">
            <v>0</v>
          </cell>
          <cell r="R32">
            <v>0</v>
          </cell>
          <cell r="S32">
            <v>8230</v>
          </cell>
          <cell r="T32">
            <v>0</v>
          </cell>
          <cell r="U32">
            <v>0</v>
          </cell>
          <cell r="V32">
            <v>306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8627</v>
          </cell>
          <cell r="AB32">
            <v>0</v>
          </cell>
          <cell r="AC32">
            <v>921.31</v>
          </cell>
          <cell r="AD32">
            <v>0.24668999999999999</v>
          </cell>
          <cell r="AE32">
            <v>0.41869381550000001</v>
          </cell>
          <cell r="AF32">
            <v>45313.498309547802</v>
          </cell>
          <cell r="AG32">
            <v>0</v>
          </cell>
          <cell r="AH32">
            <v>0</v>
          </cell>
          <cell r="AI32">
            <v>45313.498309547802</v>
          </cell>
          <cell r="AJ32">
            <v>53983.0110695478</v>
          </cell>
          <cell r="AK32">
            <v>0</v>
          </cell>
          <cell r="AL32">
            <v>0</v>
          </cell>
          <cell r="AM32">
            <v>53983.0110695478</v>
          </cell>
          <cell r="AN32">
            <v>53983</v>
          </cell>
          <cell r="AO32">
            <v>33767.471609344102</v>
          </cell>
          <cell r="AP32">
            <v>42622.236237059697</v>
          </cell>
          <cell r="AQ32">
            <v>0</v>
          </cell>
          <cell r="AR32">
            <v>43586.232414665901</v>
          </cell>
          <cell r="AS32">
            <v>0</v>
          </cell>
          <cell r="AT32">
            <v>0</v>
          </cell>
          <cell r="AU32">
            <v>43586.232414665901</v>
          </cell>
          <cell r="AV32">
            <v>47744.943876618599</v>
          </cell>
          <cell r="AW32">
            <v>2431.4455670708599</v>
          </cell>
          <cell r="AX32">
            <v>1.71080179125686E-2</v>
          </cell>
          <cell r="AY32">
            <v>142123.16</v>
          </cell>
          <cell r="AZ32">
            <v>40184.215927299301</v>
          </cell>
          <cell r="BA32">
            <v>45703.733984198698</v>
          </cell>
          <cell r="BB32">
            <v>390.23567465091799</v>
          </cell>
          <cell r="BC32">
            <v>2.7457570930094501E-3</v>
          </cell>
        </row>
        <row r="33">
          <cell r="F33">
            <v>982016</v>
          </cell>
          <cell r="G33">
            <v>0</v>
          </cell>
          <cell r="H33">
            <v>223.937475064121</v>
          </cell>
          <cell r="I33">
            <v>620.59967532306302</v>
          </cell>
          <cell r="J33">
            <v>0</v>
          </cell>
          <cell r="K33">
            <v>223</v>
          </cell>
          <cell r="L33">
            <v>616</v>
          </cell>
          <cell r="M33">
            <v>0</v>
          </cell>
          <cell r="N33">
            <v>2014</v>
          </cell>
          <cell r="O33">
            <v>0</v>
          </cell>
          <cell r="P33">
            <v>0</v>
          </cell>
          <cell r="Q33">
            <v>10948.4</v>
          </cell>
          <cell r="R33">
            <v>3980.41</v>
          </cell>
          <cell r="S33">
            <v>0</v>
          </cell>
          <cell r="T33">
            <v>677</v>
          </cell>
          <cell r="U33">
            <v>366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0.24445</v>
          </cell>
          <cell r="AE33">
            <v>0.42389102579999999</v>
          </cell>
          <cell r="AF33">
            <v>0</v>
          </cell>
          <cell r="AG33">
            <v>3021.3204970226302</v>
          </cell>
          <cell r="AH33">
            <v>1022.82144625632</v>
          </cell>
          <cell r="AI33">
            <v>4044.1419432789398</v>
          </cell>
          <cell r="AJ33">
            <v>0</v>
          </cell>
          <cell r="AK33">
            <v>3689.17289702263</v>
          </cell>
          <cell r="AL33">
            <v>1265.6264562563199</v>
          </cell>
          <cell r="AM33">
            <v>4954.7993532789396</v>
          </cell>
          <cell r="AN33">
            <v>4955</v>
          </cell>
          <cell r="AO33">
            <v>2858.5371503871802</v>
          </cell>
          <cell r="AP33">
            <v>0</v>
          </cell>
          <cell r="AQ33">
            <v>3689.17289702263</v>
          </cell>
          <cell r="AR33">
            <v>0</v>
          </cell>
          <cell r="AS33">
            <v>3689.17289702263</v>
          </cell>
          <cell r="AT33">
            <v>1265.6264562563199</v>
          </cell>
          <cell r="AU33">
            <v>4954.7993532789396</v>
          </cell>
          <cell r="AV33">
            <v>4954.7993532789396</v>
          </cell>
          <cell r="AW33">
            <v>910.65741000000003</v>
          </cell>
          <cell r="AX33">
            <v>6.0999999999999999E-2</v>
          </cell>
          <cell r="AY33">
            <v>14928.81</v>
          </cell>
          <cell r="AZ33">
            <v>4597.4469150362002</v>
          </cell>
          <cell r="BA33">
            <v>4740.3878903332998</v>
          </cell>
          <cell r="BB33">
            <v>696.24594705435595</v>
          </cell>
          <cell r="BC33">
            <v>4.6637739180440799E-2</v>
          </cell>
        </row>
        <row r="34">
          <cell r="F34">
            <v>1032016</v>
          </cell>
          <cell r="G34">
            <v>30006.7702025953</v>
          </cell>
          <cell r="H34">
            <v>1654.81171612353</v>
          </cell>
          <cell r="I34">
            <v>0</v>
          </cell>
          <cell r="J34">
            <v>30166</v>
          </cell>
          <cell r="K34">
            <v>1689</v>
          </cell>
          <cell r="L34">
            <v>0</v>
          </cell>
          <cell r="M34">
            <v>2818</v>
          </cell>
          <cell r="N34">
            <v>1488</v>
          </cell>
          <cell r="O34">
            <v>0</v>
          </cell>
          <cell r="P34">
            <v>90909.09</v>
          </cell>
          <cell r="Q34">
            <v>56160.04</v>
          </cell>
          <cell r="R34">
            <v>0</v>
          </cell>
          <cell r="S34">
            <v>5077</v>
          </cell>
          <cell r="T34">
            <v>2089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6958</v>
          </cell>
          <cell r="AB34">
            <v>1274</v>
          </cell>
          <cell r="AC34">
            <v>0</v>
          </cell>
          <cell r="AD34">
            <v>0.24445</v>
          </cell>
          <cell r="AE34">
            <v>0.42389102579999999</v>
          </cell>
          <cell r="AF34">
            <v>42733.135577332701</v>
          </cell>
          <cell r="AG34">
            <v>5937.3753093428004</v>
          </cell>
          <cell r="AH34">
            <v>0</v>
          </cell>
          <cell r="AI34">
            <v>48670.510886675504</v>
          </cell>
          <cell r="AJ34">
            <v>48278.590067332698</v>
          </cell>
          <cell r="AK34">
            <v>9363.1377493428008</v>
          </cell>
          <cell r="AL34">
            <v>0</v>
          </cell>
          <cell r="AM34">
            <v>57641.727816675499</v>
          </cell>
          <cell r="AN34">
            <v>57642</v>
          </cell>
          <cell r="AO34">
            <v>37979.894318718798</v>
          </cell>
          <cell r="AP34">
            <v>33477.786342648797</v>
          </cell>
          <cell r="AQ34">
            <v>7263.1604629899502</v>
          </cell>
          <cell r="AR34">
            <v>33477.786342648797</v>
          </cell>
          <cell r="AS34">
            <v>7803.1976298591499</v>
          </cell>
          <cell r="AT34">
            <v>0</v>
          </cell>
          <cell r="AU34">
            <v>41280.9839725079</v>
          </cell>
          <cell r="AV34">
            <v>47825.281510175002</v>
          </cell>
          <cell r="AW34">
            <v>-845.22937650056701</v>
          </cell>
          <cell r="AX34">
            <v>-5.74715697645432E-3</v>
          </cell>
          <cell r="AY34">
            <v>147069.13</v>
          </cell>
          <cell r="AZ34">
            <v>37760.575299898497</v>
          </cell>
          <cell r="BA34">
            <v>45713.036306609298</v>
          </cell>
          <cell r="BB34">
            <v>-2957.4745800662299</v>
          </cell>
          <cell r="BC34">
            <v>-2.0109417796013499E-2</v>
          </cell>
        </row>
        <row r="35">
          <cell r="F35">
            <v>1042016</v>
          </cell>
          <cell r="G35">
            <v>13442.6631564171</v>
          </cell>
          <cell r="H35">
            <v>0</v>
          </cell>
          <cell r="I35">
            <v>0</v>
          </cell>
          <cell r="J35">
            <v>13959</v>
          </cell>
          <cell r="K35">
            <v>0</v>
          </cell>
          <cell r="L35">
            <v>0</v>
          </cell>
          <cell r="M35">
            <v>1607</v>
          </cell>
          <cell r="N35">
            <v>0</v>
          </cell>
          <cell r="O35">
            <v>0</v>
          </cell>
          <cell r="P35">
            <v>42024.08</v>
          </cell>
          <cell r="Q35">
            <v>0</v>
          </cell>
          <cell r="R35">
            <v>0</v>
          </cell>
          <cell r="S35">
            <v>3247</v>
          </cell>
          <cell r="T35">
            <v>0</v>
          </cell>
          <cell r="U35">
            <v>0</v>
          </cell>
          <cell r="V35">
            <v>246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7794</v>
          </cell>
          <cell r="AB35">
            <v>0</v>
          </cell>
          <cell r="AC35">
            <v>164.52</v>
          </cell>
          <cell r="AD35">
            <v>0.25969999999999999</v>
          </cell>
          <cell r="AE35">
            <v>0.41869381550000001</v>
          </cell>
          <cell r="AF35">
            <v>22419.009587690001</v>
          </cell>
          <cell r="AG35">
            <v>0</v>
          </cell>
          <cell r="AH35">
            <v>0</v>
          </cell>
          <cell r="AI35">
            <v>22419.009587690001</v>
          </cell>
          <cell r="AJ35">
            <v>24982.478467690002</v>
          </cell>
          <cell r="AK35">
            <v>0</v>
          </cell>
          <cell r="AL35">
            <v>0</v>
          </cell>
          <cell r="AM35">
            <v>24982.478467690002</v>
          </cell>
          <cell r="AN35">
            <v>24982</v>
          </cell>
          <cell r="AO35">
            <v>17073.764956417101</v>
          </cell>
          <cell r="AP35">
            <v>24707.3444121141</v>
          </cell>
          <cell r="AQ35">
            <v>0</v>
          </cell>
          <cell r="AR35">
            <v>24879.4869603767</v>
          </cell>
          <cell r="AS35">
            <v>0</v>
          </cell>
          <cell r="AT35">
            <v>0</v>
          </cell>
          <cell r="AU35">
            <v>24879.4869603767</v>
          </cell>
          <cell r="AV35">
            <v>24920.683563301998</v>
          </cell>
          <cell r="AW35">
            <v>2501.67397561199</v>
          </cell>
          <cell r="AX35">
            <v>5.9529535818796997E-2</v>
          </cell>
          <cell r="AY35">
            <v>42024.08</v>
          </cell>
          <cell r="AZ35">
            <v>23873.552297606599</v>
          </cell>
          <cell r="BA35">
            <v>24317.122765640001</v>
          </cell>
          <cell r="BB35">
            <v>1898.1131779499699</v>
          </cell>
          <cell r="BC35">
            <v>4.51672749992377E-2</v>
          </cell>
        </row>
        <row r="36">
          <cell r="F36">
            <v>1062016</v>
          </cell>
          <cell r="G36">
            <v>11606.9238421999</v>
          </cell>
          <cell r="H36">
            <v>958.58514544884599</v>
          </cell>
          <cell r="I36">
            <v>0</v>
          </cell>
          <cell r="J36">
            <v>12614</v>
          </cell>
          <cell r="K36">
            <v>938</v>
          </cell>
          <cell r="L36">
            <v>0</v>
          </cell>
          <cell r="M36">
            <v>1225</v>
          </cell>
          <cell r="N36">
            <v>171</v>
          </cell>
          <cell r="O36">
            <v>0</v>
          </cell>
          <cell r="P36">
            <v>29216.27</v>
          </cell>
          <cell r="Q36">
            <v>4977.28</v>
          </cell>
          <cell r="R36">
            <v>0</v>
          </cell>
          <cell r="S36">
            <v>2120</v>
          </cell>
          <cell r="T36">
            <v>311</v>
          </cell>
          <cell r="U36">
            <v>0</v>
          </cell>
          <cell r="V36">
            <v>526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5216</v>
          </cell>
          <cell r="AB36">
            <v>4489</v>
          </cell>
          <cell r="AC36">
            <v>32.9</v>
          </cell>
          <cell r="AD36">
            <v>0.24668999999999999</v>
          </cell>
          <cell r="AE36">
            <v>0.41869381550000001</v>
          </cell>
          <cell r="AF36">
            <v>17870.034457464601</v>
          </cell>
          <cell r="AG36">
            <v>3383.9730124963899</v>
          </cell>
          <cell r="AH36">
            <v>0</v>
          </cell>
          <cell r="AI36">
            <v>21254.007469961001</v>
          </cell>
          <cell r="AJ36">
            <v>19652.226927464599</v>
          </cell>
          <cell r="AK36">
            <v>3687.5870924963901</v>
          </cell>
          <cell r="AL36">
            <v>0</v>
          </cell>
          <cell r="AM36">
            <v>23339.814019960999</v>
          </cell>
          <cell r="AN36">
            <v>23340</v>
          </cell>
          <cell r="AO36">
            <v>16355.6354376488</v>
          </cell>
          <cell r="AP36">
            <v>14754.5169446378</v>
          </cell>
          <cell r="AQ36">
            <v>2326.3456022199598</v>
          </cell>
          <cell r="AR36">
            <v>14788.9412689621</v>
          </cell>
          <cell r="AS36">
            <v>4205.8621399994599</v>
          </cell>
          <cell r="AT36">
            <v>0</v>
          </cell>
          <cell r="AU36">
            <v>18994.803408961601</v>
          </cell>
          <cell r="AV36">
            <v>20732.8076533614</v>
          </cell>
          <cell r="AW36">
            <v>-521.199816599634</v>
          </cell>
          <cell r="AX36">
            <v>-1.5242635426846099E-2</v>
          </cell>
          <cell r="AY36">
            <v>34193.550000000003</v>
          </cell>
          <cell r="AZ36">
            <v>18176.3089365505</v>
          </cell>
          <cell r="BA36">
            <v>20241.7109699147</v>
          </cell>
          <cell r="BB36">
            <v>-1012.29650004627</v>
          </cell>
          <cell r="BC36">
            <v>-2.9604896246405301E-2</v>
          </cell>
        </row>
        <row r="37">
          <cell r="F37">
            <v>1162016</v>
          </cell>
          <cell r="G37">
            <v>24553.554052203701</v>
          </cell>
          <cell r="H37">
            <v>60</v>
          </cell>
          <cell r="I37">
            <v>0</v>
          </cell>
          <cell r="J37">
            <v>23976</v>
          </cell>
          <cell r="K37">
            <v>60</v>
          </cell>
          <cell r="L37">
            <v>0</v>
          </cell>
          <cell r="M37">
            <v>1605</v>
          </cell>
          <cell r="N37">
            <v>0</v>
          </cell>
          <cell r="O37">
            <v>0</v>
          </cell>
          <cell r="P37">
            <v>77983.11</v>
          </cell>
          <cell r="Q37">
            <v>539.34</v>
          </cell>
          <cell r="R37">
            <v>0</v>
          </cell>
          <cell r="S37">
            <v>5664</v>
          </cell>
          <cell r="T37">
            <v>177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7808</v>
          </cell>
          <cell r="AB37">
            <v>474</v>
          </cell>
          <cell r="AC37">
            <v>0</v>
          </cell>
          <cell r="AD37">
            <v>0.24445</v>
          </cell>
          <cell r="AE37">
            <v>0.42389102579999999</v>
          </cell>
          <cell r="AF37">
            <v>36639.744928398497</v>
          </cell>
          <cell r="AG37">
            <v>441.42629175449201</v>
          </cell>
          <cell r="AH37">
            <v>0</v>
          </cell>
          <cell r="AI37">
            <v>37081.171220152901</v>
          </cell>
          <cell r="AJ37">
            <v>41396.714638398502</v>
          </cell>
          <cell r="AK37">
            <v>474.32603175449202</v>
          </cell>
          <cell r="AL37">
            <v>0</v>
          </cell>
          <cell r="AM37">
            <v>41871.040670152899</v>
          </cell>
          <cell r="AN37">
            <v>41871</v>
          </cell>
          <cell r="AO37">
            <v>28243.0889522037</v>
          </cell>
          <cell r="AP37">
            <v>34552.908209376103</v>
          </cell>
          <cell r="AQ37">
            <v>273.40168552529201</v>
          </cell>
          <cell r="AR37">
            <v>34552.908209376103</v>
          </cell>
          <cell r="AS37">
            <v>474.32603175449202</v>
          </cell>
          <cell r="AT37">
            <v>0</v>
          </cell>
          <cell r="AU37">
            <v>35027.234241130602</v>
          </cell>
          <cell r="AV37">
            <v>37764.756812739499</v>
          </cell>
          <cell r="AW37">
            <v>683.58559258656203</v>
          </cell>
          <cell r="AX37">
            <v>8.7056070281373195E-3</v>
          </cell>
          <cell r="AY37">
            <v>78522.45</v>
          </cell>
          <cell r="AZ37">
            <v>33147.634395979199</v>
          </cell>
          <cell r="BA37">
            <v>36636.996905648703</v>
          </cell>
          <cell r="BB37">
            <v>-444.17431450422703</v>
          </cell>
          <cell r="BC37">
            <v>-5.6566537914217799E-3</v>
          </cell>
        </row>
        <row r="38">
          <cell r="F38">
            <v>1192016</v>
          </cell>
          <cell r="G38">
            <v>18370.437202782701</v>
          </cell>
          <cell r="H38">
            <v>0</v>
          </cell>
          <cell r="I38">
            <v>0</v>
          </cell>
          <cell r="J38">
            <v>18118</v>
          </cell>
          <cell r="K38">
            <v>0</v>
          </cell>
          <cell r="L38">
            <v>0</v>
          </cell>
          <cell r="M38">
            <v>1264</v>
          </cell>
          <cell r="N38">
            <v>0</v>
          </cell>
          <cell r="O38">
            <v>0</v>
          </cell>
          <cell r="P38">
            <v>78927.460000000006</v>
          </cell>
          <cell r="Q38">
            <v>0</v>
          </cell>
          <cell r="R38">
            <v>0</v>
          </cell>
          <cell r="S38">
            <v>7112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7867</v>
          </cell>
          <cell r="AB38">
            <v>0</v>
          </cell>
          <cell r="AC38">
            <v>0</v>
          </cell>
          <cell r="AD38">
            <v>0.27660000000000001</v>
          </cell>
          <cell r="AE38">
            <v>0.428154064</v>
          </cell>
          <cell r="AF38">
            <v>31245.4934368334</v>
          </cell>
          <cell r="AG38">
            <v>0</v>
          </cell>
          <cell r="AH38">
            <v>0</v>
          </cell>
          <cell r="AI38">
            <v>31245.4934368334</v>
          </cell>
          <cell r="AJ38">
            <v>36060.068496833403</v>
          </cell>
          <cell r="AK38">
            <v>0</v>
          </cell>
          <cell r="AL38">
            <v>0</v>
          </cell>
          <cell r="AM38">
            <v>36060.068496833403</v>
          </cell>
          <cell r="AN38">
            <v>36060</v>
          </cell>
          <cell r="AO38">
            <v>21810.449402782699</v>
          </cell>
          <cell r="AP38">
            <v>32740.137130138599</v>
          </cell>
          <cell r="AQ38">
            <v>0</v>
          </cell>
          <cell r="AR38">
            <v>32740.137130138599</v>
          </cell>
          <cell r="AS38">
            <v>0</v>
          </cell>
          <cell r="AT38">
            <v>0</v>
          </cell>
          <cell r="AU38">
            <v>32740.137130138599</v>
          </cell>
          <cell r="AV38">
            <v>34068.109676816501</v>
          </cell>
          <cell r="AW38">
            <v>2822.6162399830901</v>
          </cell>
          <cell r="AX38">
            <v>3.5762157302199803E-2</v>
          </cell>
          <cell r="AY38">
            <v>78927.460000000006</v>
          </cell>
          <cell r="AZ38">
            <v>30850.842519563001</v>
          </cell>
          <cell r="BA38">
            <v>32934.5329104712</v>
          </cell>
          <cell r="BB38">
            <v>1689.03947363776</v>
          </cell>
          <cell r="BC38">
            <v>2.1399896482640599E-2</v>
          </cell>
        </row>
        <row r="39">
          <cell r="F39">
            <v>1212016</v>
          </cell>
          <cell r="G39">
            <v>1366.06927666862</v>
          </cell>
          <cell r="H39">
            <v>0</v>
          </cell>
          <cell r="I39">
            <v>0</v>
          </cell>
          <cell r="J39">
            <v>1370</v>
          </cell>
          <cell r="K39">
            <v>0</v>
          </cell>
          <cell r="L39">
            <v>0</v>
          </cell>
          <cell r="M39">
            <v>45</v>
          </cell>
          <cell r="N39">
            <v>0</v>
          </cell>
          <cell r="O39">
            <v>0</v>
          </cell>
          <cell r="P39">
            <v>12305.84</v>
          </cell>
          <cell r="Q39">
            <v>0</v>
          </cell>
          <cell r="R39">
            <v>0</v>
          </cell>
          <cell r="S39">
            <v>640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416</v>
          </cell>
          <cell r="AB39">
            <v>0</v>
          </cell>
          <cell r="AC39">
            <v>0</v>
          </cell>
          <cell r="AD39">
            <v>0.24668999999999999</v>
          </cell>
          <cell r="AE39">
            <v>0.42459749089999999</v>
          </cell>
          <cell r="AF39">
            <v>2309.5184448124301</v>
          </cell>
          <cell r="AG39">
            <v>0</v>
          </cell>
          <cell r="AH39">
            <v>0</v>
          </cell>
          <cell r="AI39">
            <v>2309.5184448124301</v>
          </cell>
          <cell r="AJ39">
            <v>3060.1746848124299</v>
          </cell>
          <cell r="AK39">
            <v>0</v>
          </cell>
          <cell r="AL39">
            <v>0</v>
          </cell>
          <cell r="AM39">
            <v>3060.1746848124299</v>
          </cell>
          <cell r="AN39">
            <v>3060</v>
          </cell>
          <cell r="AO39">
            <v>1513.6923166686199</v>
          </cell>
          <cell r="AP39">
            <v>3036.3780201250102</v>
          </cell>
          <cell r="AQ39">
            <v>0</v>
          </cell>
          <cell r="AR39">
            <v>3036.3780201250102</v>
          </cell>
          <cell r="AS39">
            <v>0</v>
          </cell>
          <cell r="AT39">
            <v>0</v>
          </cell>
          <cell r="AU39">
            <v>3036.3780201250102</v>
          </cell>
          <cell r="AV39">
            <v>3045.89668599998</v>
          </cell>
          <cell r="AW39">
            <v>736.37824118754804</v>
          </cell>
          <cell r="AX39">
            <v>5.9839737977053803E-2</v>
          </cell>
          <cell r="AY39">
            <v>12305.84</v>
          </cell>
          <cell r="AZ39">
            <v>2741.8118806520702</v>
          </cell>
          <cell r="BA39">
            <v>2869.1570023162199</v>
          </cell>
          <cell r="BB39">
            <v>559.63855750378298</v>
          </cell>
          <cell r="BC39">
            <v>4.5477477157494603E-2</v>
          </cell>
        </row>
        <row r="40">
          <cell r="F40">
            <v>1322016</v>
          </cell>
          <cell r="G40">
            <v>28227.8864067473</v>
          </cell>
          <cell r="H40">
            <v>7979.2007836253297</v>
          </cell>
          <cell r="I40">
            <v>0</v>
          </cell>
          <cell r="J40">
            <v>30986</v>
          </cell>
          <cell r="K40">
            <v>8433</v>
          </cell>
          <cell r="L40">
            <v>0</v>
          </cell>
          <cell r="M40">
            <v>2146</v>
          </cell>
          <cell r="N40">
            <v>110</v>
          </cell>
          <cell r="O40">
            <v>0</v>
          </cell>
          <cell r="P40">
            <v>90845.46</v>
          </cell>
          <cell r="Q40">
            <v>102949.3</v>
          </cell>
          <cell r="R40">
            <v>0</v>
          </cell>
          <cell r="S40">
            <v>6849</v>
          </cell>
          <cell r="T40">
            <v>5913</v>
          </cell>
          <cell r="U40">
            <v>0</v>
          </cell>
          <cell r="V40">
            <v>42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8070</v>
          </cell>
          <cell r="AB40">
            <v>13069</v>
          </cell>
          <cell r="AC40">
            <v>0</v>
          </cell>
          <cell r="AD40">
            <v>0.24445</v>
          </cell>
          <cell r="AE40">
            <v>0.42389102579999999</v>
          </cell>
          <cell r="AF40">
            <v>42390.657564557703</v>
          </cell>
          <cell r="AG40">
            <v>20012.8412328958</v>
          </cell>
          <cell r="AH40">
            <v>0</v>
          </cell>
          <cell r="AI40">
            <v>62403.498797453503</v>
          </cell>
          <cell r="AJ40">
            <v>47932.230624557698</v>
          </cell>
          <cell r="AK40">
            <v>26292.748532895799</v>
          </cell>
          <cell r="AL40">
            <v>0</v>
          </cell>
          <cell r="AM40">
            <v>74224.979157453505</v>
          </cell>
          <cell r="AN40">
            <v>74225</v>
          </cell>
          <cell r="AO40">
            <v>43630.515740372597</v>
          </cell>
          <cell r="AP40">
            <v>54933.4479109405</v>
          </cell>
          <cell r="AQ40">
            <v>20590.673893491599</v>
          </cell>
          <cell r="AR40">
            <v>54933.4479109405</v>
          </cell>
          <cell r="AS40">
            <v>26130.505709671801</v>
          </cell>
          <cell r="AT40">
            <v>0</v>
          </cell>
          <cell r="AU40">
            <v>81063.953620612301</v>
          </cell>
          <cell r="AV40">
            <v>78328.363835348806</v>
          </cell>
          <cell r="AW40">
            <v>15924.865037895301</v>
          </cell>
          <cell r="AX40">
            <v>8.2173868054509297E-2</v>
          </cell>
          <cell r="AY40">
            <v>193794.76</v>
          </cell>
          <cell r="AZ40">
            <v>76425.068806305906</v>
          </cell>
          <cell r="BA40">
            <v>75545.032946764899</v>
          </cell>
          <cell r="BB40">
            <v>13141.534149311399</v>
          </cell>
          <cell r="BC40">
            <v>6.7811607234950097E-2</v>
          </cell>
        </row>
        <row r="41">
          <cell r="F41">
            <v>1332016</v>
          </cell>
          <cell r="G41">
            <v>34587.600739609697</v>
          </cell>
          <cell r="H41">
            <v>4206.3299677077302</v>
          </cell>
          <cell r="I41">
            <v>0</v>
          </cell>
          <cell r="J41">
            <v>34993</v>
          </cell>
          <cell r="K41">
            <v>4269</v>
          </cell>
          <cell r="L41">
            <v>0</v>
          </cell>
          <cell r="M41">
            <v>3492</v>
          </cell>
          <cell r="N41">
            <v>1</v>
          </cell>
          <cell r="O41">
            <v>0</v>
          </cell>
          <cell r="P41">
            <v>150642.51</v>
          </cell>
          <cell r="Q41">
            <v>63259.33</v>
          </cell>
          <cell r="R41">
            <v>0</v>
          </cell>
          <cell r="S41">
            <v>13539</v>
          </cell>
          <cell r="T41">
            <v>5898</v>
          </cell>
          <cell r="U41">
            <v>0</v>
          </cell>
          <cell r="V41">
            <v>24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13020</v>
          </cell>
          <cell r="AB41">
            <v>6424</v>
          </cell>
          <cell r="AC41">
            <v>0</v>
          </cell>
          <cell r="AD41">
            <v>0.24445</v>
          </cell>
          <cell r="AE41">
            <v>0.42389102579999999</v>
          </cell>
          <cell r="AF41">
            <v>59318.184961994899</v>
          </cell>
          <cell r="AG41">
            <v>13073.9578896318</v>
          </cell>
          <cell r="AH41">
            <v>0</v>
          </cell>
          <cell r="AI41">
            <v>72392.142851626704</v>
          </cell>
          <cell r="AJ41">
            <v>68507.378071994899</v>
          </cell>
          <cell r="AK41">
            <v>16932.777019631802</v>
          </cell>
          <cell r="AL41">
            <v>0</v>
          </cell>
          <cell r="AM41">
            <v>85440.155091626701</v>
          </cell>
          <cell r="AN41">
            <v>85440</v>
          </cell>
          <cell r="AO41">
            <v>47040.016507317501</v>
          </cell>
          <cell r="AP41">
            <v>71068.847966816305</v>
          </cell>
          <cell r="AQ41">
            <v>18869.168317660798</v>
          </cell>
          <cell r="AR41">
            <v>71068.847966816305</v>
          </cell>
          <cell r="AS41">
            <v>21592.244267400001</v>
          </cell>
          <cell r="AT41">
            <v>0</v>
          </cell>
          <cell r="AU41">
            <v>92661.092234216296</v>
          </cell>
          <cell r="AV41">
            <v>89772.717377180496</v>
          </cell>
          <cell r="AW41">
            <v>17380.574525553799</v>
          </cell>
          <cell r="AX41">
            <v>8.1254908913143298E-2</v>
          </cell>
          <cell r="AY41">
            <v>213901.84</v>
          </cell>
          <cell r="AZ41">
            <v>87540.902207776904</v>
          </cell>
          <cell r="BA41">
            <v>86700.603361316898</v>
          </cell>
          <cell r="BB41">
            <v>14308.4605096902</v>
          </cell>
          <cell r="BC41">
            <v>6.6892648093584195E-2</v>
          </cell>
        </row>
        <row r="42">
          <cell r="F42">
            <v>1352016</v>
          </cell>
          <cell r="G42">
            <v>46132.979717257302</v>
          </cell>
          <cell r="H42">
            <v>0</v>
          </cell>
          <cell r="I42">
            <v>0</v>
          </cell>
          <cell r="J42">
            <v>47149</v>
          </cell>
          <cell r="K42">
            <v>0</v>
          </cell>
          <cell r="L42">
            <v>0</v>
          </cell>
          <cell r="M42">
            <v>3947</v>
          </cell>
          <cell r="N42">
            <v>0</v>
          </cell>
          <cell r="O42">
            <v>0</v>
          </cell>
          <cell r="P42">
            <v>192455.5</v>
          </cell>
          <cell r="Q42">
            <v>340.37</v>
          </cell>
          <cell r="R42">
            <v>0</v>
          </cell>
          <cell r="S42">
            <v>14224</v>
          </cell>
          <cell r="T42">
            <v>80</v>
          </cell>
          <cell r="U42">
            <v>0</v>
          </cell>
          <cell r="V42">
            <v>5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14608</v>
          </cell>
          <cell r="AB42">
            <v>80</v>
          </cell>
          <cell r="AC42">
            <v>65.8</v>
          </cell>
          <cell r="AD42">
            <v>0.25969999999999999</v>
          </cell>
          <cell r="AE42">
            <v>0.42462275100000002</v>
          </cell>
          <cell r="AF42">
            <v>73382.327815558296</v>
          </cell>
          <cell r="AG42">
            <v>113.96982008000001</v>
          </cell>
          <cell r="AH42">
            <v>0</v>
          </cell>
          <cell r="AI42">
            <v>73496.297635638301</v>
          </cell>
          <cell r="AJ42">
            <v>85122.113315558294</v>
          </cell>
          <cell r="AK42">
            <v>134.73239007999999</v>
          </cell>
          <cell r="AL42">
            <v>0</v>
          </cell>
          <cell r="AM42">
            <v>85256.845705638305</v>
          </cell>
          <cell r="AN42">
            <v>85257</v>
          </cell>
          <cell r="AO42">
            <v>53894.453317257299</v>
          </cell>
          <cell r="AP42">
            <v>74178.396323307505</v>
          </cell>
          <cell r="AQ42">
            <v>106.131810017066</v>
          </cell>
          <cell r="AR42">
            <v>74247.244971956199</v>
          </cell>
          <cell r="AS42">
            <v>140.10163009706599</v>
          </cell>
          <cell r="AT42">
            <v>0</v>
          </cell>
          <cell r="AU42">
            <v>74387.346602053207</v>
          </cell>
          <cell r="AV42">
            <v>78735.146243487296</v>
          </cell>
          <cell r="AW42">
            <v>5238.8486078489505</v>
          </cell>
          <cell r="AX42">
            <v>2.7173033363468602E-2</v>
          </cell>
          <cell r="AY42">
            <v>192795.87</v>
          </cell>
          <cell r="AZ42">
            <v>69772.372318930196</v>
          </cell>
          <cell r="BA42">
            <v>75966.161673613402</v>
          </cell>
          <cell r="BB42">
            <v>2469.86403797513</v>
          </cell>
          <cell r="BC42">
            <v>1.28107725439094E-2</v>
          </cell>
        </row>
        <row r="43">
          <cell r="F43">
            <v>1382016</v>
          </cell>
          <cell r="G43">
            <v>13905.5420851484</v>
          </cell>
          <cell r="H43">
            <v>735.91795018929895</v>
          </cell>
          <cell r="I43">
            <v>0</v>
          </cell>
          <cell r="J43">
            <v>13932</v>
          </cell>
          <cell r="K43">
            <v>732</v>
          </cell>
          <cell r="L43">
            <v>0</v>
          </cell>
          <cell r="M43">
            <v>434</v>
          </cell>
          <cell r="N43">
            <v>0</v>
          </cell>
          <cell r="O43">
            <v>0</v>
          </cell>
          <cell r="P43">
            <v>26335.75</v>
          </cell>
          <cell r="Q43">
            <v>18942.55</v>
          </cell>
          <cell r="R43">
            <v>0</v>
          </cell>
          <cell r="S43">
            <v>2152</v>
          </cell>
          <cell r="T43">
            <v>1375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6048</v>
          </cell>
          <cell r="AB43">
            <v>8087</v>
          </cell>
          <cell r="AC43">
            <v>0</v>
          </cell>
          <cell r="AD43">
            <v>0.24445</v>
          </cell>
          <cell r="AE43">
            <v>0.42389102579999999</v>
          </cell>
          <cell r="AF43">
            <v>19886.950631992298</v>
          </cell>
          <cell r="AG43">
            <v>5581.8770853780197</v>
          </cell>
          <cell r="AH43">
            <v>0</v>
          </cell>
          <cell r="AI43">
            <v>25468.827717370299</v>
          </cell>
          <cell r="AJ43">
            <v>21493.431381992301</v>
          </cell>
          <cell r="AK43">
            <v>6737.3726353780203</v>
          </cell>
          <cell r="AL43">
            <v>0</v>
          </cell>
          <cell r="AM43">
            <v>28230.804017370301</v>
          </cell>
          <cell r="AN43">
            <v>28231</v>
          </cell>
          <cell r="AO43">
            <v>18530.760785337701</v>
          </cell>
          <cell r="AP43">
            <v>17658.070763142001</v>
          </cell>
          <cell r="AQ43">
            <v>4483.7427699316404</v>
          </cell>
          <cell r="AR43">
            <v>17658.070763142001</v>
          </cell>
          <cell r="AS43">
            <v>7911.7494955762404</v>
          </cell>
          <cell r="AT43">
            <v>0</v>
          </cell>
          <cell r="AU43">
            <v>25569.8202587183</v>
          </cell>
          <cell r="AV43">
            <v>26634.213762179101</v>
          </cell>
          <cell r="AW43">
            <v>1165.3860448087801</v>
          </cell>
          <cell r="AX43">
            <v>2.5738290633897098E-2</v>
          </cell>
          <cell r="AY43">
            <v>45278.3</v>
          </cell>
          <cell r="AZ43">
            <v>24485.989001941201</v>
          </cell>
          <cell r="BA43">
            <v>25983.915008112799</v>
          </cell>
          <cell r="BB43">
            <v>515.08729074253995</v>
          </cell>
          <cell r="BC43">
            <v>1.1376029814338001E-2</v>
          </cell>
        </row>
        <row r="44">
          <cell r="F44">
            <v>1462016</v>
          </cell>
          <cell r="G44">
            <v>19266.931591976001</v>
          </cell>
          <cell r="H44">
            <v>8517.4775910053995</v>
          </cell>
          <cell r="I44">
            <v>993.56133622495702</v>
          </cell>
          <cell r="J44">
            <v>20686</v>
          </cell>
          <cell r="K44">
            <v>8940</v>
          </cell>
          <cell r="L44">
            <v>1049</v>
          </cell>
          <cell r="M44">
            <v>564</v>
          </cell>
          <cell r="N44">
            <v>0</v>
          </cell>
          <cell r="O44">
            <v>0</v>
          </cell>
          <cell r="P44">
            <v>156841.89000000001</v>
          </cell>
          <cell r="Q44">
            <v>85357.119999999995</v>
          </cell>
          <cell r="R44">
            <v>34045.08</v>
          </cell>
          <cell r="S44">
            <v>7034</v>
          </cell>
          <cell r="T44">
            <v>3174</v>
          </cell>
          <cell r="U44">
            <v>1018</v>
          </cell>
          <cell r="V44">
            <v>167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6315</v>
          </cell>
          <cell r="AB44">
            <v>10971</v>
          </cell>
          <cell r="AC44">
            <v>2270.38</v>
          </cell>
          <cell r="AD44">
            <v>0.24784999999999999</v>
          </cell>
          <cell r="AE44">
            <v>0.42045013879999998</v>
          </cell>
          <cell r="AF44">
            <v>30670.734573873</v>
          </cell>
          <cell r="AG44">
            <v>16801.365106056801</v>
          </cell>
          <cell r="AH44">
            <v>2069.55129748322</v>
          </cell>
          <cell r="AI44">
            <v>49541.650977413003</v>
          </cell>
          <cell r="AJ44">
            <v>40238.089863873</v>
          </cell>
          <cell r="AK44">
            <v>22008.1494260568</v>
          </cell>
          <cell r="AL44">
            <v>4146.3011774832203</v>
          </cell>
          <cell r="AM44">
            <v>66392.540467412997</v>
          </cell>
          <cell r="AN44">
            <v>66393</v>
          </cell>
          <cell r="AO44">
            <v>33626.305619206301</v>
          </cell>
          <cell r="AP44">
            <v>37672.645988829398</v>
          </cell>
          <cell r="AQ44">
            <v>17078.647444225298</v>
          </cell>
          <cell r="AR44">
            <v>40048.217340180701</v>
          </cell>
          <cell r="AS44">
            <v>21691.405917000098</v>
          </cell>
          <cell r="AT44">
            <v>4146.3011774832203</v>
          </cell>
          <cell r="AU44">
            <v>65885.924434664106</v>
          </cell>
          <cell r="AV44">
            <v>66088.570847763607</v>
          </cell>
          <cell r="AW44">
            <v>16546.919870350601</v>
          </cell>
          <cell r="AX44">
            <v>5.9899633944569299E-2</v>
          </cell>
          <cell r="AY44">
            <v>276244.09000000003</v>
          </cell>
          <cell r="AZ44">
            <v>59273.441650594403</v>
          </cell>
          <cell r="BA44">
            <v>62121.081177321903</v>
          </cell>
          <cell r="BB44">
            <v>12579.4301999089</v>
          </cell>
          <cell r="BC44">
            <v>4.5537373125010099E-2</v>
          </cell>
        </row>
        <row r="45">
          <cell r="F45">
            <v>1472016</v>
          </cell>
          <cell r="G45">
            <v>10786.014790289701</v>
          </cell>
          <cell r="H45">
            <v>328.77004614517398</v>
          </cell>
          <cell r="I45">
            <v>0</v>
          </cell>
          <cell r="J45">
            <v>9672</v>
          </cell>
          <cell r="K45">
            <v>263</v>
          </cell>
          <cell r="L45">
            <v>0</v>
          </cell>
          <cell r="M45">
            <v>280</v>
          </cell>
          <cell r="N45">
            <v>0</v>
          </cell>
          <cell r="O45">
            <v>0</v>
          </cell>
          <cell r="P45">
            <v>19769.740000000002</v>
          </cell>
          <cell r="Q45">
            <v>735.28</v>
          </cell>
          <cell r="R45">
            <v>0</v>
          </cell>
          <cell r="S45">
            <v>2311</v>
          </cell>
          <cell r="T45">
            <v>122</v>
          </cell>
          <cell r="U45">
            <v>0</v>
          </cell>
          <cell r="V45">
            <v>25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1812</v>
          </cell>
          <cell r="AB45">
            <v>320</v>
          </cell>
          <cell r="AC45">
            <v>0</v>
          </cell>
          <cell r="AD45">
            <v>0.24445</v>
          </cell>
          <cell r="AE45">
            <v>0.42389102579999999</v>
          </cell>
          <cell r="AF45">
            <v>14787.6122391887</v>
          </cell>
          <cell r="AG45">
            <v>605.60408760030896</v>
          </cell>
          <cell r="AH45">
            <v>0</v>
          </cell>
          <cell r="AI45">
            <v>15393.216326788999</v>
          </cell>
          <cell r="AJ45">
            <v>15993.5663791887</v>
          </cell>
          <cell r="AK45">
            <v>650.45616760030896</v>
          </cell>
          <cell r="AL45">
            <v>0</v>
          </cell>
          <cell r="AM45">
            <v>16644.022546789001</v>
          </cell>
          <cell r="AN45">
            <v>16644</v>
          </cell>
          <cell r="AO45">
            <v>11915.952236434799</v>
          </cell>
          <cell r="AP45">
            <v>9340.9617959074494</v>
          </cell>
          <cell r="AQ45">
            <v>691.21815405947302</v>
          </cell>
          <cell r="AR45">
            <v>9340.9617959074494</v>
          </cell>
          <cell r="AS45">
            <v>826.86328231547304</v>
          </cell>
          <cell r="AT45">
            <v>0</v>
          </cell>
          <cell r="AU45">
            <v>10167.825078222901</v>
          </cell>
          <cell r="AV45">
            <v>12758.304065649299</v>
          </cell>
          <cell r="AW45">
            <v>-2634.9122611396301</v>
          </cell>
          <cell r="AX45">
            <v>-0.12850083838687501</v>
          </cell>
          <cell r="AY45">
            <v>20505.02</v>
          </cell>
          <cell r="AZ45">
            <v>9676.9943359724602</v>
          </cell>
          <cell r="BA45">
            <v>12463.805620299099</v>
          </cell>
          <cell r="BB45">
            <v>-2929.4107064899099</v>
          </cell>
          <cell r="BC45">
            <v>-0.142863099206434</v>
          </cell>
        </row>
        <row r="46">
          <cell r="F46">
            <v>1492016</v>
          </cell>
          <cell r="G46">
            <v>17664.123910369999</v>
          </cell>
          <cell r="H46">
            <v>0</v>
          </cell>
          <cell r="I46">
            <v>0</v>
          </cell>
          <cell r="J46">
            <v>17501</v>
          </cell>
          <cell r="K46">
            <v>0</v>
          </cell>
          <cell r="L46">
            <v>0</v>
          </cell>
          <cell r="M46">
            <v>228</v>
          </cell>
          <cell r="N46">
            <v>0</v>
          </cell>
          <cell r="O46">
            <v>0</v>
          </cell>
          <cell r="P46">
            <v>106328.76</v>
          </cell>
          <cell r="Q46">
            <v>0</v>
          </cell>
          <cell r="R46">
            <v>0</v>
          </cell>
          <cell r="S46">
            <v>6959</v>
          </cell>
          <cell r="T46">
            <v>0</v>
          </cell>
          <cell r="U46">
            <v>0</v>
          </cell>
          <cell r="V46">
            <v>184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5895</v>
          </cell>
          <cell r="AB46">
            <v>0</v>
          </cell>
          <cell r="AC46">
            <v>0</v>
          </cell>
          <cell r="AD46">
            <v>0.27660000000000001</v>
          </cell>
          <cell r="AE46">
            <v>0.428154064</v>
          </cell>
          <cell r="AF46">
            <v>28416.635818982399</v>
          </cell>
          <cell r="AG46">
            <v>0</v>
          </cell>
          <cell r="AH46">
            <v>0</v>
          </cell>
          <cell r="AI46">
            <v>28416.635818982399</v>
          </cell>
          <cell r="AJ46">
            <v>34902.690178982397</v>
          </cell>
          <cell r="AK46">
            <v>0</v>
          </cell>
          <cell r="AL46">
            <v>0</v>
          </cell>
          <cell r="AM46">
            <v>34902.690178982397</v>
          </cell>
          <cell r="AN46">
            <v>34903</v>
          </cell>
          <cell r="AO46">
            <v>19522.68091037</v>
          </cell>
          <cell r="AP46">
            <v>32645.985133055601</v>
          </cell>
          <cell r="AQ46">
            <v>0</v>
          </cell>
          <cell r="AR46">
            <v>32645.985133055601</v>
          </cell>
          <cell r="AS46">
            <v>0</v>
          </cell>
          <cell r="AT46">
            <v>0</v>
          </cell>
          <cell r="AU46">
            <v>32645.985133055601</v>
          </cell>
          <cell r="AV46">
            <v>33548.6671514263</v>
          </cell>
          <cell r="AW46">
            <v>5132.0313324439403</v>
          </cell>
          <cell r="AX46">
            <v>4.8265693425221398E-2</v>
          </cell>
          <cell r="AY46">
            <v>106328.76</v>
          </cell>
          <cell r="AZ46">
            <v>30100.7828268218</v>
          </cell>
          <cell r="BA46">
            <v>32021.545767685999</v>
          </cell>
          <cell r="BB46">
            <v>3604.9099487036401</v>
          </cell>
          <cell r="BC46">
            <v>3.3903432605662302E-2</v>
          </cell>
        </row>
        <row r="47">
          <cell r="F47">
            <v>1532016</v>
          </cell>
          <cell r="G47">
            <v>14331.5433328118</v>
          </cell>
          <cell r="H47">
            <v>0</v>
          </cell>
          <cell r="I47">
            <v>0</v>
          </cell>
          <cell r="J47">
            <v>14875</v>
          </cell>
          <cell r="K47">
            <v>0</v>
          </cell>
          <cell r="L47">
            <v>0</v>
          </cell>
          <cell r="M47">
            <v>447</v>
          </cell>
          <cell r="N47">
            <v>0</v>
          </cell>
          <cell r="O47">
            <v>0</v>
          </cell>
          <cell r="P47">
            <v>119305.24</v>
          </cell>
          <cell r="Q47">
            <v>0</v>
          </cell>
          <cell r="R47">
            <v>0</v>
          </cell>
          <cell r="S47">
            <v>8455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10470</v>
          </cell>
          <cell r="AB47">
            <v>0</v>
          </cell>
          <cell r="AC47">
            <v>0</v>
          </cell>
          <cell r="AD47">
            <v>0.27660000000000001</v>
          </cell>
          <cell r="AE47">
            <v>0.428154064</v>
          </cell>
          <cell r="AF47">
            <v>28573.49820835</v>
          </cell>
          <cell r="AG47">
            <v>0</v>
          </cell>
          <cell r="AH47">
            <v>0</v>
          </cell>
          <cell r="AI47">
            <v>28573.49820835</v>
          </cell>
          <cell r="AJ47">
            <v>35851.117848349997</v>
          </cell>
          <cell r="AK47">
            <v>0</v>
          </cell>
          <cell r="AL47">
            <v>0</v>
          </cell>
          <cell r="AM47">
            <v>35851.117848349997</v>
          </cell>
          <cell r="AN47">
            <v>35851</v>
          </cell>
          <cell r="AO47">
            <v>17674.545332811798</v>
          </cell>
          <cell r="AP47">
            <v>35739.607270045701</v>
          </cell>
          <cell r="AQ47">
            <v>0</v>
          </cell>
          <cell r="AR47">
            <v>35739.607270045701</v>
          </cell>
          <cell r="AS47">
            <v>0</v>
          </cell>
          <cell r="AT47">
            <v>0</v>
          </cell>
          <cell r="AU47">
            <v>35739.607270045701</v>
          </cell>
          <cell r="AV47">
            <v>35784.211501367397</v>
          </cell>
          <cell r="AW47">
            <v>7210.7132930174103</v>
          </cell>
          <cell r="AX47">
            <v>6.0439200264945703E-2</v>
          </cell>
          <cell r="AY47">
            <v>119305.24</v>
          </cell>
          <cell r="AZ47">
            <v>32883.7856466788</v>
          </cell>
          <cell r="BA47">
            <v>34070.718527347301</v>
          </cell>
          <cell r="BB47">
            <v>5497.2203189973097</v>
          </cell>
          <cell r="BC47">
            <v>4.6076939445386503E-2</v>
          </cell>
        </row>
        <row r="48">
          <cell r="F48">
            <v>1562016</v>
          </cell>
          <cell r="G48">
            <v>0</v>
          </cell>
          <cell r="H48">
            <v>185.89595956511999</v>
          </cell>
          <cell r="I48">
            <v>0</v>
          </cell>
          <cell r="J48">
            <v>0</v>
          </cell>
          <cell r="K48">
            <v>188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1145.3399999999999</v>
          </cell>
          <cell r="R48">
            <v>0</v>
          </cell>
          <cell r="S48">
            <v>0</v>
          </cell>
          <cell r="T48">
            <v>251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0.24445</v>
          </cell>
          <cell r="AE48">
            <v>0.42389102579999999</v>
          </cell>
          <cell r="AF48">
            <v>0</v>
          </cell>
          <cell r="AG48">
            <v>447.74591829460098</v>
          </cell>
          <cell r="AH48">
            <v>0</v>
          </cell>
          <cell r="AI48">
            <v>447.74591829460098</v>
          </cell>
          <cell r="AJ48">
            <v>0</v>
          </cell>
          <cell r="AK48">
            <v>517.61165829460106</v>
          </cell>
          <cell r="AL48">
            <v>0</v>
          </cell>
          <cell r="AM48">
            <v>517.61165829460106</v>
          </cell>
          <cell r="AN48">
            <v>518</v>
          </cell>
          <cell r="AO48">
            <v>185.89595956511999</v>
          </cell>
          <cell r="AP48">
            <v>0</v>
          </cell>
          <cell r="AQ48">
            <v>570.25614496816502</v>
          </cell>
          <cell r="AR48">
            <v>0</v>
          </cell>
          <cell r="AS48">
            <v>570.25614496816502</v>
          </cell>
          <cell r="AT48">
            <v>0</v>
          </cell>
          <cell r="AU48">
            <v>570.25614496816502</v>
          </cell>
          <cell r="AV48">
            <v>549.198350298739</v>
          </cell>
          <cell r="AW48">
            <v>101.452432004138</v>
          </cell>
          <cell r="AX48">
            <v>8.8578441339810202E-2</v>
          </cell>
          <cell r="AY48">
            <v>1145.3399999999999</v>
          </cell>
          <cell r="AZ48">
            <v>542.84002528970802</v>
          </cell>
          <cell r="BA48">
            <v>532.74867849166606</v>
          </cell>
          <cell r="BB48">
            <v>85.002760197064404</v>
          </cell>
          <cell r="BC48">
            <v>7.4216180520251099E-2</v>
          </cell>
        </row>
        <row r="49">
          <cell r="F49">
            <v>1572016</v>
          </cell>
          <cell r="G49">
            <v>13879.594755624001</v>
          </cell>
          <cell r="H49">
            <v>0</v>
          </cell>
          <cell r="I49">
            <v>0</v>
          </cell>
          <cell r="J49">
            <v>13846</v>
          </cell>
          <cell r="K49">
            <v>0</v>
          </cell>
          <cell r="L49">
            <v>0</v>
          </cell>
          <cell r="M49">
            <v>1000</v>
          </cell>
          <cell r="N49">
            <v>0</v>
          </cell>
          <cell r="O49">
            <v>0</v>
          </cell>
          <cell r="P49">
            <v>80424.28</v>
          </cell>
          <cell r="Q49">
            <v>0</v>
          </cell>
          <cell r="R49">
            <v>0</v>
          </cell>
          <cell r="S49">
            <v>5981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7690</v>
          </cell>
          <cell r="AB49">
            <v>0</v>
          </cell>
          <cell r="AC49">
            <v>1118.74</v>
          </cell>
          <cell r="AD49">
            <v>0.25969999999999999</v>
          </cell>
          <cell r="AE49">
            <v>0.42459749089999999</v>
          </cell>
          <cell r="AF49">
            <v>24982.1745860991</v>
          </cell>
          <cell r="AG49">
            <v>0</v>
          </cell>
          <cell r="AH49">
            <v>0</v>
          </cell>
          <cell r="AI49">
            <v>24982.1745860991</v>
          </cell>
          <cell r="AJ49">
            <v>29888.055666099099</v>
          </cell>
          <cell r="AK49">
            <v>0</v>
          </cell>
          <cell r="AL49">
            <v>0</v>
          </cell>
          <cell r="AM49">
            <v>29888.055666099099</v>
          </cell>
          <cell r="AN49">
            <v>29888</v>
          </cell>
          <cell r="AO49">
            <v>16876.687755624</v>
          </cell>
          <cell r="AP49">
            <v>25205.4437137104</v>
          </cell>
          <cell r="AQ49">
            <v>0</v>
          </cell>
          <cell r="AR49">
            <v>26376.017227224002</v>
          </cell>
          <cell r="AS49">
            <v>0</v>
          </cell>
          <cell r="AT49">
            <v>0</v>
          </cell>
          <cell r="AU49">
            <v>26376.017227224002</v>
          </cell>
          <cell r="AV49">
            <v>27780.832602774</v>
          </cell>
          <cell r="AW49">
            <v>2798.65801667491</v>
          </cell>
          <cell r="AX49">
            <v>3.4798670459653597E-2</v>
          </cell>
          <cell r="AY49">
            <v>80424.28</v>
          </cell>
          <cell r="AZ49">
            <v>24450.893084581901</v>
          </cell>
          <cell r="BA49">
            <v>26625.758117188801</v>
          </cell>
          <cell r="BB49">
            <v>1643.58353108965</v>
          </cell>
          <cell r="BC49">
            <v>2.04364096400944E-2</v>
          </cell>
        </row>
        <row r="50">
          <cell r="F50">
            <v>1612016</v>
          </cell>
          <cell r="G50">
            <v>12955.115657152101</v>
          </cell>
          <cell r="H50">
            <v>992.90099286960503</v>
          </cell>
          <cell r="I50">
            <v>0</v>
          </cell>
          <cell r="J50">
            <v>13124</v>
          </cell>
          <cell r="K50">
            <v>1001</v>
          </cell>
          <cell r="L50">
            <v>0</v>
          </cell>
          <cell r="M50">
            <v>1210</v>
          </cell>
          <cell r="N50">
            <v>197</v>
          </cell>
          <cell r="O50">
            <v>0</v>
          </cell>
          <cell r="P50">
            <v>44613.72</v>
          </cell>
          <cell r="Q50">
            <v>9408.15</v>
          </cell>
          <cell r="R50">
            <v>0</v>
          </cell>
          <cell r="S50">
            <v>2697</v>
          </cell>
          <cell r="T50">
            <v>530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6098</v>
          </cell>
          <cell r="AB50">
            <v>2433</v>
          </cell>
          <cell r="AC50">
            <v>65.8</v>
          </cell>
          <cell r="AD50">
            <v>0.24784999999999999</v>
          </cell>
          <cell r="AE50">
            <v>0.42045013879999998</v>
          </cell>
          <cell r="AF50">
            <v>20238.217534702999</v>
          </cell>
          <cell r="AG50">
            <v>2809.9350135147101</v>
          </cell>
          <cell r="AH50">
            <v>0</v>
          </cell>
          <cell r="AI50">
            <v>23048.152548217698</v>
          </cell>
          <cell r="AJ50">
            <v>22959.654454702999</v>
          </cell>
          <cell r="AK50">
            <v>3383.8321635147099</v>
          </cell>
          <cell r="AL50">
            <v>0</v>
          </cell>
          <cell r="AM50">
            <v>26343.486618217699</v>
          </cell>
          <cell r="AN50">
            <v>26343</v>
          </cell>
          <cell r="AO50">
            <v>17469.4250000217</v>
          </cell>
          <cell r="AP50">
            <v>20745.1541622683</v>
          </cell>
          <cell r="AQ50">
            <v>2194.9201661560201</v>
          </cell>
          <cell r="AR50">
            <v>20814.0028109169</v>
          </cell>
          <cell r="AS50">
            <v>3217.8753538564201</v>
          </cell>
          <cell r="AT50">
            <v>0</v>
          </cell>
          <cell r="AU50">
            <v>24031.878164773301</v>
          </cell>
          <cell r="AV50">
            <v>24956.5215461511</v>
          </cell>
          <cell r="AW50">
            <v>1908.3689979333601</v>
          </cell>
          <cell r="AX50">
            <v>3.5325859655235298E-2</v>
          </cell>
          <cell r="AY50">
            <v>54021.87</v>
          </cell>
          <cell r="AZ50">
            <v>22738.7511866061</v>
          </cell>
          <cell r="BA50">
            <v>24180.645359250801</v>
          </cell>
          <cell r="BB50">
            <v>1132.49281103304</v>
          </cell>
          <cell r="BC50">
            <v>2.0963598835676101E-2</v>
          </cell>
        </row>
        <row r="51">
          <cell r="F51">
            <v>1622016</v>
          </cell>
          <cell r="G51">
            <v>23793.948829205099</v>
          </cell>
          <cell r="H51">
            <v>264.06648673051899</v>
          </cell>
          <cell r="I51">
            <v>0</v>
          </cell>
          <cell r="J51">
            <v>24893</v>
          </cell>
          <cell r="K51">
            <v>276</v>
          </cell>
          <cell r="L51">
            <v>0</v>
          </cell>
          <cell r="M51">
            <v>1890</v>
          </cell>
          <cell r="N51">
            <v>0</v>
          </cell>
          <cell r="O51">
            <v>0</v>
          </cell>
          <cell r="P51">
            <v>112020.11</v>
          </cell>
          <cell r="Q51">
            <v>4312.7</v>
          </cell>
          <cell r="R51">
            <v>0</v>
          </cell>
          <cell r="S51">
            <v>6623</v>
          </cell>
          <cell r="T51">
            <v>231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12926</v>
          </cell>
          <cell r="AB51">
            <v>171</v>
          </cell>
          <cell r="AC51">
            <v>0</v>
          </cell>
          <cell r="AD51">
            <v>0.27660000000000001</v>
          </cell>
          <cell r="AE51">
            <v>0.428154064</v>
          </cell>
          <cell r="AF51">
            <v>39317.587705227597</v>
          </cell>
          <cell r="AG51">
            <v>583.69327253427696</v>
          </cell>
          <cell r="AH51">
            <v>0</v>
          </cell>
          <cell r="AI51">
            <v>39901.280977761897</v>
          </cell>
          <cell r="AJ51">
            <v>46150.8144152276</v>
          </cell>
          <cell r="AK51">
            <v>846.76797253427696</v>
          </cell>
          <cell r="AL51">
            <v>0</v>
          </cell>
          <cell r="AM51">
            <v>46997.582387761897</v>
          </cell>
          <cell r="AN51">
            <v>46998</v>
          </cell>
          <cell r="AO51">
            <v>29570.645515935601</v>
          </cell>
          <cell r="AP51">
            <v>38433.070711562003</v>
          </cell>
          <cell r="AQ51">
            <v>981.91472026127201</v>
          </cell>
          <cell r="AR51">
            <v>38433.070711562003</v>
          </cell>
          <cell r="AS51">
            <v>1055.1290652052701</v>
          </cell>
          <cell r="AT51">
            <v>0</v>
          </cell>
          <cell r="AU51">
            <v>39488.199776767302</v>
          </cell>
          <cell r="AV51">
            <v>42491.952821165098</v>
          </cell>
          <cell r="AW51">
            <v>2590.67184340324</v>
          </cell>
          <cell r="AX51">
            <v>2.2269485654161099E-2</v>
          </cell>
          <cell r="AY51">
            <v>116332.81</v>
          </cell>
          <cell r="AZ51">
            <v>36703.529511613597</v>
          </cell>
          <cell r="BA51">
            <v>40821.150662072898</v>
          </cell>
          <cell r="BB51">
            <v>919.86968431102298</v>
          </cell>
          <cell r="BC51">
            <v>7.9072248346018902E-3</v>
          </cell>
        </row>
        <row r="52">
          <cell r="F52">
            <v>1632016</v>
          </cell>
          <cell r="G52">
            <v>15289.0242659583</v>
          </cell>
          <cell r="H52">
            <v>0</v>
          </cell>
          <cell r="I52">
            <v>0</v>
          </cell>
          <cell r="J52">
            <v>14678</v>
          </cell>
          <cell r="K52">
            <v>0</v>
          </cell>
          <cell r="L52">
            <v>0</v>
          </cell>
          <cell r="M52">
            <v>571</v>
          </cell>
          <cell r="N52">
            <v>0</v>
          </cell>
          <cell r="O52">
            <v>0</v>
          </cell>
          <cell r="P52">
            <v>76073.2</v>
          </cell>
          <cell r="Q52">
            <v>0</v>
          </cell>
          <cell r="R52">
            <v>0</v>
          </cell>
          <cell r="S52">
            <v>5687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5843</v>
          </cell>
          <cell r="AB52">
            <v>0</v>
          </cell>
          <cell r="AC52">
            <v>18.899999999999999</v>
          </cell>
          <cell r="AD52">
            <v>0.27660000000000001</v>
          </cell>
          <cell r="AE52">
            <v>0.428154064</v>
          </cell>
          <cell r="AF52">
            <v>24967.5395622701</v>
          </cell>
          <cell r="AG52">
            <v>0</v>
          </cell>
          <cell r="AH52">
            <v>0</v>
          </cell>
          <cell r="AI52">
            <v>24967.5395622701</v>
          </cell>
          <cell r="AJ52">
            <v>29608.004762270099</v>
          </cell>
          <cell r="AK52">
            <v>0</v>
          </cell>
          <cell r="AL52">
            <v>0</v>
          </cell>
          <cell r="AM52">
            <v>29608.004762270099</v>
          </cell>
          <cell r="AN52">
            <v>29608</v>
          </cell>
          <cell r="AO52">
            <v>17476.198065958299</v>
          </cell>
          <cell r="AP52">
            <v>24591.618465519201</v>
          </cell>
          <cell r="AQ52">
            <v>0</v>
          </cell>
          <cell r="AR52">
            <v>24611.3941411948</v>
          </cell>
          <cell r="AS52">
            <v>0</v>
          </cell>
          <cell r="AT52">
            <v>0</v>
          </cell>
          <cell r="AU52">
            <v>24611.3941411948</v>
          </cell>
          <cell r="AV52">
            <v>26610.0383896249</v>
          </cell>
          <cell r="AW52">
            <v>1642.4988273548599</v>
          </cell>
          <cell r="AX52">
            <v>2.15910311036588E-2</v>
          </cell>
          <cell r="AY52">
            <v>76073.2</v>
          </cell>
          <cell r="AZ52">
            <v>22790.422241564</v>
          </cell>
          <cell r="BA52">
            <v>25517.4552498464</v>
          </cell>
          <cell r="BB52">
            <v>549.91568757636605</v>
          </cell>
          <cell r="BC52">
            <v>7.2287702840996004E-3</v>
          </cell>
        </row>
        <row r="53">
          <cell r="F53">
            <v>1642016</v>
          </cell>
          <cell r="G53">
            <v>28863.071558532902</v>
          </cell>
          <cell r="H53">
            <v>3623.1791812746601</v>
          </cell>
          <cell r="I53">
            <v>0</v>
          </cell>
          <cell r="J53">
            <v>28933</v>
          </cell>
          <cell r="K53">
            <v>3743</v>
          </cell>
          <cell r="L53">
            <v>0</v>
          </cell>
          <cell r="M53">
            <v>1776</v>
          </cell>
          <cell r="N53">
            <v>312</v>
          </cell>
          <cell r="O53">
            <v>0</v>
          </cell>
          <cell r="P53">
            <v>134977.41</v>
          </cell>
          <cell r="Q53">
            <v>37514.43</v>
          </cell>
          <cell r="R53">
            <v>0</v>
          </cell>
          <cell r="S53">
            <v>9459</v>
          </cell>
          <cell r="T53">
            <v>2223</v>
          </cell>
          <cell r="U53">
            <v>0</v>
          </cell>
          <cell r="V53">
            <v>713</v>
          </cell>
          <cell r="W53">
            <v>109</v>
          </cell>
          <cell r="X53">
            <v>0</v>
          </cell>
          <cell r="Y53">
            <v>0</v>
          </cell>
          <cell r="Z53">
            <v>0</v>
          </cell>
          <cell r="AA53">
            <v>7023</v>
          </cell>
          <cell r="AB53">
            <v>7046</v>
          </cell>
          <cell r="AC53">
            <v>0</v>
          </cell>
          <cell r="AD53">
            <v>0.24445</v>
          </cell>
          <cell r="AE53">
            <v>0.42389102579999999</v>
          </cell>
          <cell r="AF53">
            <v>44841.959018521702</v>
          </cell>
          <cell r="AG53">
            <v>9370.8405495369807</v>
          </cell>
          <cell r="AH53">
            <v>0</v>
          </cell>
          <cell r="AI53">
            <v>54212.799568058697</v>
          </cell>
          <cell r="AJ53">
            <v>53075.581028521701</v>
          </cell>
          <cell r="AK53">
            <v>11659.220779537</v>
          </cell>
          <cell r="AL53">
            <v>0</v>
          </cell>
          <cell r="AM53">
            <v>64734.801808058699</v>
          </cell>
          <cell r="AN53">
            <v>64735</v>
          </cell>
          <cell r="AO53">
            <v>38013.417789807601</v>
          </cell>
          <cell r="AP53">
            <v>44660.930915496399</v>
          </cell>
          <cell r="AQ53">
            <v>10726.1861220096</v>
          </cell>
          <cell r="AR53">
            <v>44660.930915496399</v>
          </cell>
          <cell r="AS53">
            <v>13712.922289796399</v>
          </cell>
          <cell r="AT53">
            <v>0</v>
          </cell>
          <cell r="AU53">
            <v>58373.853205292799</v>
          </cell>
          <cell r="AV53">
            <v>60918.232646399098</v>
          </cell>
          <cell r="AW53">
            <v>6705.4330783404603</v>
          </cell>
          <cell r="AX53">
            <v>3.8873914721649798E-2</v>
          </cell>
          <cell r="AY53">
            <v>172491.84</v>
          </cell>
          <cell r="AZ53">
            <v>54244.898546416698</v>
          </cell>
          <cell r="BA53">
            <v>58440.859851073503</v>
          </cell>
          <cell r="BB53">
            <v>4228.06028301478</v>
          </cell>
          <cell r="BC53">
            <v>2.4511653902090601E-2</v>
          </cell>
        </row>
        <row r="54">
          <cell r="F54">
            <v>1672016</v>
          </cell>
          <cell r="G54">
            <v>133</v>
          </cell>
          <cell r="H54">
            <v>0</v>
          </cell>
          <cell r="I54">
            <v>0</v>
          </cell>
          <cell r="J54">
            <v>133</v>
          </cell>
          <cell r="K54">
            <v>0</v>
          </cell>
          <cell r="L54">
            <v>0</v>
          </cell>
          <cell r="M54">
            <v>8</v>
          </cell>
          <cell r="N54">
            <v>0</v>
          </cell>
          <cell r="O54">
            <v>0</v>
          </cell>
          <cell r="P54">
            <v>11231.2</v>
          </cell>
          <cell r="Q54">
            <v>0</v>
          </cell>
          <cell r="R54">
            <v>0</v>
          </cell>
          <cell r="S54">
            <v>440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565</v>
          </cell>
          <cell r="AB54">
            <v>0</v>
          </cell>
          <cell r="AC54">
            <v>0</v>
          </cell>
          <cell r="AD54">
            <v>0.24756317180000001</v>
          </cell>
          <cell r="AE54">
            <v>0.42045013879999998</v>
          </cell>
          <cell r="AF54">
            <v>826.68763070705302</v>
          </cell>
          <cell r="AG54">
            <v>0</v>
          </cell>
          <cell r="AH54">
            <v>0</v>
          </cell>
          <cell r="AI54">
            <v>826.68763070705302</v>
          </cell>
          <cell r="AJ54">
            <v>1511.79083070705</v>
          </cell>
          <cell r="AK54">
            <v>0</v>
          </cell>
          <cell r="AL54">
            <v>0</v>
          </cell>
          <cell r="AM54">
            <v>1511.79083070705</v>
          </cell>
          <cell r="AN54">
            <v>1512</v>
          </cell>
          <cell r="AO54">
            <v>280.87319206699999</v>
          </cell>
          <cell r="AP54">
            <v>1449.4568999881001</v>
          </cell>
          <cell r="AQ54">
            <v>0</v>
          </cell>
          <cell r="AR54">
            <v>1449.4568999881001</v>
          </cell>
          <cell r="AS54">
            <v>0</v>
          </cell>
          <cell r="AT54">
            <v>0</v>
          </cell>
          <cell r="AU54">
            <v>1449.4568999881001</v>
          </cell>
          <cell r="AV54">
            <v>1474.3904722756799</v>
          </cell>
          <cell r="AW54">
            <v>647.70284156862601</v>
          </cell>
          <cell r="AX54">
            <v>5.7669958826182997E-2</v>
          </cell>
          <cell r="AY54">
            <v>11231.2</v>
          </cell>
          <cell r="AZ54">
            <v>1180.61452712704</v>
          </cell>
          <cell r="BA54">
            <v>1313.0850485590499</v>
          </cell>
          <cell r="BB54">
            <v>486.397417851993</v>
          </cell>
          <cell r="BC54">
            <v>4.33076980066237E-2</v>
          </cell>
        </row>
        <row r="55">
          <cell r="F55">
            <v>1682016</v>
          </cell>
          <cell r="G55">
            <v>7807.3671515516999</v>
          </cell>
          <cell r="H55">
            <v>0</v>
          </cell>
          <cell r="I55">
            <v>0</v>
          </cell>
          <cell r="J55">
            <v>7885</v>
          </cell>
          <cell r="K55">
            <v>0</v>
          </cell>
          <cell r="L55">
            <v>0</v>
          </cell>
          <cell r="M55">
            <v>287</v>
          </cell>
          <cell r="N55">
            <v>0</v>
          </cell>
          <cell r="O55">
            <v>0</v>
          </cell>
          <cell r="P55">
            <v>24835.9</v>
          </cell>
          <cell r="Q55">
            <v>0</v>
          </cell>
          <cell r="R55">
            <v>0</v>
          </cell>
          <cell r="S55">
            <v>1615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2946</v>
          </cell>
          <cell r="AB55">
            <v>0</v>
          </cell>
          <cell r="AC55">
            <v>0</v>
          </cell>
          <cell r="AD55">
            <v>0.25969999999999999</v>
          </cell>
          <cell r="AE55">
            <v>0.42459749089999999</v>
          </cell>
          <cell r="AF55">
            <v>11429.2115647185</v>
          </cell>
          <cell r="AG55">
            <v>0</v>
          </cell>
          <cell r="AH55">
            <v>0</v>
          </cell>
          <cell r="AI55">
            <v>11429.2115647185</v>
          </cell>
          <cell r="AJ55">
            <v>12944.201464718501</v>
          </cell>
          <cell r="AK55">
            <v>0</v>
          </cell>
          <cell r="AL55">
            <v>0</v>
          </cell>
          <cell r="AM55">
            <v>12944.201464718501</v>
          </cell>
          <cell r="AN55">
            <v>12944</v>
          </cell>
          <cell r="AO55">
            <v>8859.4433515516994</v>
          </cell>
          <cell r="AP55">
            <v>12457.769678746101</v>
          </cell>
          <cell r="AQ55">
            <v>0</v>
          </cell>
          <cell r="AR55">
            <v>12457.769678746101</v>
          </cell>
          <cell r="AS55">
            <v>0</v>
          </cell>
          <cell r="AT55">
            <v>0</v>
          </cell>
          <cell r="AU55">
            <v>12457.769678746101</v>
          </cell>
          <cell r="AV55">
            <v>12652.342393135001</v>
          </cell>
          <cell r="AW55">
            <v>1223.13082841653</v>
          </cell>
          <cell r="AX55">
            <v>4.92485002925818E-2</v>
          </cell>
          <cell r="AY55">
            <v>24835.9</v>
          </cell>
          <cell r="AZ55">
            <v>11863.2702229319</v>
          </cell>
          <cell r="BA55">
            <v>12295.642719646599</v>
          </cell>
          <cell r="BB55">
            <v>866.43115492804304</v>
          </cell>
          <cell r="BC55">
            <v>3.48862394730226E-2</v>
          </cell>
        </row>
        <row r="56">
          <cell r="F56">
            <v>1732016</v>
          </cell>
          <cell r="G56">
            <v>18439.294974529301</v>
          </cell>
          <cell r="H56">
            <v>832.55921788768796</v>
          </cell>
          <cell r="I56">
            <v>0</v>
          </cell>
          <cell r="J56">
            <v>18943</v>
          </cell>
          <cell r="K56">
            <v>825</v>
          </cell>
          <cell r="L56">
            <v>0</v>
          </cell>
          <cell r="M56">
            <v>617</v>
          </cell>
          <cell r="N56">
            <v>433</v>
          </cell>
          <cell r="O56">
            <v>0</v>
          </cell>
          <cell r="P56">
            <v>60298.01</v>
          </cell>
          <cell r="Q56">
            <v>2491.67</v>
          </cell>
          <cell r="R56">
            <v>0</v>
          </cell>
          <cell r="S56">
            <v>5329</v>
          </cell>
          <cell r="T56">
            <v>236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7455</v>
          </cell>
          <cell r="AB56">
            <v>1037</v>
          </cell>
          <cell r="AC56">
            <v>361.94</v>
          </cell>
          <cell r="AD56">
            <v>0.27660000000000001</v>
          </cell>
          <cell r="AE56">
            <v>0.42459749089999999</v>
          </cell>
          <cell r="AF56">
            <v>28655.479583868899</v>
          </cell>
          <cell r="AG56">
            <v>2010.52154247314</v>
          </cell>
          <cell r="AH56">
            <v>0</v>
          </cell>
          <cell r="AI56">
            <v>30666.001126341998</v>
          </cell>
          <cell r="AJ56">
            <v>32333.658193868901</v>
          </cell>
          <cell r="AK56">
            <v>2162.5134124731298</v>
          </cell>
          <cell r="AL56">
            <v>0</v>
          </cell>
          <cell r="AM56">
            <v>34496.171606342003</v>
          </cell>
          <cell r="AN56">
            <v>34496</v>
          </cell>
          <cell r="AO56">
            <v>22670.741392417</v>
          </cell>
          <cell r="AP56">
            <v>28964.819123088801</v>
          </cell>
          <cell r="AQ56">
            <v>1836.77222092029</v>
          </cell>
          <cell r="AR56">
            <v>29343.528543938199</v>
          </cell>
          <cell r="AS56">
            <v>2277.07981898359</v>
          </cell>
          <cell r="AT56">
            <v>0</v>
          </cell>
          <cell r="AU56">
            <v>31620.608362921801</v>
          </cell>
          <cell r="AV56">
            <v>32770.8336602899</v>
          </cell>
          <cell r="AW56">
            <v>2104.8325339478902</v>
          </cell>
          <cell r="AX56">
            <v>3.35219503260391E-2</v>
          </cell>
          <cell r="AY56">
            <v>62789.68</v>
          </cell>
          <cell r="AZ56">
            <v>30117.6054280274</v>
          </cell>
          <cell r="BA56">
            <v>31869.031899353198</v>
          </cell>
          <cell r="BB56">
            <v>1203.0307730112299</v>
          </cell>
          <cell r="BC56">
            <v>1.91596895064798E-2</v>
          </cell>
        </row>
        <row r="57">
          <cell r="F57">
            <v>1812016</v>
          </cell>
          <cell r="G57">
            <v>5563.3190522291097</v>
          </cell>
          <cell r="H57">
            <v>0</v>
          </cell>
          <cell r="I57">
            <v>0</v>
          </cell>
          <cell r="J57">
            <v>6529</v>
          </cell>
          <cell r="K57">
            <v>0</v>
          </cell>
          <cell r="L57">
            <v>0</v>
          </cell>
          <cell r="M57">
            <v>21</v>
          </cell>
          <cell r="N57">
            <v>0</v>
          </cell>
          <cell r="O57">
            <v>0</v>
          </cell>
          <cell r="P57">
            <v>22476.54</v>
          </cell>
          <cell r="Q57">
            <v>0</v>
          </cell>
          <cell r="R57">
            <v>0</v>
          </cell>
          <cell r="S57">
            <v>1441</v>
          </cell>
          <cell r="T57">
            <v>0</v>
          </cell>
          <cell r="U57">
            <v>0</v>
          </cell>
          <cell r="V57">
            <v>1068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1023</v>
          </cell>
          <cell r="AB57">
            <v>0</v>
          </cell>
          <cell r="AC57">
            <v>0</v>
          </cell>
          <cell r="AD57">
            <v>0.27660000000000001</v>
          </cell>
          <cell r="AE57">
            <v>0.428154064</v>
          </cell>
          <cell r="AF57">
            <v>7789.0009703528203</v>
          </cell>
          <cell r="AG57">
            <v>0</v>
          </cell>
          <cell r="AH57">
            <v>0</v>
          </cell>
          <cell r="AI57">
            <v>7789.0009703528203</v>
          </cell>
          <cell r="AJ57">
            <v>9160.0699103528204</v>
          </cell>
          <cell r="AK57">
            <v>0</v>
          </cell>
          <cell r="AL57">
            <v>0</v>
          </cell>
          <cell r="AM57">
            <v>9160.0699103528204</v>
          </cell>
          <cell r="AN57">
            <v>9160</v>
          </cell>
          <cell r="AO57">
            <v>5867.2808522291098</v>
          </cell>
          <cell r="AP57">
            <v>13019.447929281099</v>
          </cell>
          <cell r="AQ57">
            <v>0</v>
          </cell>
          <cell r="AR57">
            <v>13019.447929281099</v>
          </cell>
          <cell r="AS57">
            <v>0</v>
          </cell>
          <cell r="AT57">
            <v>0</v>
          </cell>
          <cell r="AU57">
            <v>13019.447929281099</v>
          </cell>
          <cell r="AV57">
            <v>11475.696721709801</v>
          </cell>
          <cell r="AW57">
            <v>3686.6957513569801</v>
          </cell>
          <cell r="AX57">
            <v>0.164024167036251</v>
          </cell>
          <cell r="AY57">
            <v>22476.54</v>
          </cell>
          <cell r="AZ57">
            <v>12481.4247129457</v>
          </cell>
          <cell r="BA57">
            <v>11152.8827919086</v>
          </cell>
          <cell r="BB57">
            <v>3363.8818215557299</v>
          </cell>
          <cell r="BC57">
            <v>0.14966190621669201</v>
          </cell>
        </row>
        <row r="58">
          <cell r="F58">
            <v>1832016</v>
          </cell>
          <cell r="G58">
            <v>10337.6993000086</v>
          </cell>
          <cell r="H58">
            <v>0</v>
          </cell>
          <cell r="I58">
            <v>0</v>
          </cell>
          <cell r="J58">
            <v>10767</v>
          </cell>
          <cell r="K58">
            <v>0</v>
          </cell>
          <cell r="L58">
            <v>0</v>
          </cell>
          <cell r="M58">
            <v>735</v>
          </cell>
          <cell r="N58">
            <v>0</v>
          </cell>
          <cell r="O58">
            <v>0</v>
          </cell>
          <cell r="P58">
            <v>46126.7</v>
          </cell>
          <cell r="Q58">
            <v>0</v>
          </cell>
          <cell r="R58">
            <v>0</v>
          </cell>
          <cell r="S58">
            <v>3207</v>
          </cell>
          <cell r="T58">
            <v>0</v>
          </cell>
          <cell r="U58">
            <v>0</v>
          </cell>
          <cell r="V58">
            <v>214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3324</v>
          </cell>
          <cell r="AB58">
            <v>0</v>
          </cell>
          <cell r="AC58">
            <v>0</v>
          </cell>
          <cell r="AD58">
            <v>0.24784999999999999</v>
          </cell>
          <cell r="AE58">
            <v>0.42045013879999998</v>
          </cell>
          <cell r="AF58">
            <v>16314.697278858501</v>
          </cell>
          <cell r="AG58">
            <v>0</v>
          </cell>
          <cell r="AH58">
            <v>0</v>
          </cell>
          <cell r="AI58">
            <v>16314.697278858501</v>
          </cell>
          <cell r="AJ58">
            <v>19128.4259788585</v>
          </cell>
          <cell r="AK58">
            <v>0</v>
          </cell>
          <cell r="AL58">
            <v>0</v>
          </cell>
          <cell r="AM58">
            <v>19128.4259788585</v>
          </cell>
          <cell r="AN58">
            <v>19128</v>
          </cell>
          <cell r="AO58">
            <v>11896.5527000086</v>
          </cell>
          <cell r="AP58">
            <v>16302.842738707001</v>
          </cell>
          <cell r="AQ58">
            <v>0</v>
          </cell>
          <cell r="AR58">
            <v>16302.842738707001</v>
          </cell>
          <cell r="AS58">
            <v>0</v>
          </cell>
          <cell r="AT58">
            <v>0</v>
          </cell>
          <cell r="AU58">
            <v>16302.842738707001</v>
          </cell>
          <cell r="AV58">
            <v>17433.076034767601</v>
          </cell>
          <cell r="AW58">
            <v>1118.3787559090999</v>
          </cell>
          <cell r="AX58">
            <v>2.4245800282896902E-2</v>
          </cell>
          <cell r="AY58">
            <v>46126.7</v>
          </cell>
          <cell r="AZ58">
            <v>15198.703245131001</v>
          </cell>
          <cell r="BA58">
            <v>16770.592338621998</v>
          </cell>
          <cell r="BB58">
            <v>455.89505976354098</v>
          </cell>
          <cell r="BC58">
            <v>9.8835394633377503E-3</v>
          </cell>
        </row>
        <row r="59">
          <cell r="F59">
            <v>1842016</v>
          </cell>
          <cell r="G59">
            <v>21520.973229097999</v>
          </cell>
          <cell r="H59">
            <v>1317.75712621308</v>
          </cell>
          <cell r="I59">
            <v>0</v>
          </cell>
          <cell r="J59">
            <v>21754</v>
          </cell>
          <cell r="K59">
            <v>1342</v>
          </cell>
          <cell r="L59">
            <v>0</v>
          </cell>
          <cell r="M59">
            <v>282</v>
          </cell>
          <cell r="N59">
            <v>0</v>
          </cell>
          <cell r="O59">
            <v>0</v>
          </cell>
          <cell r="P59">
            <v>70649.5</v>
          </cell>
          <cell r="Q59">
            <v>22972.45</v>
          </cell>
          <cell r="R59">
            <v>0</v>
          </cell>
          <cell r="S59">
            <v>4572</v>
          </cell>
          <cell r="T59">
            <v>1041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4173</v>
          </cell>
          <cell r="AB59">
            <v>2174</v>
          </cell>
          <cell r="AC59">
            <v>394.85</v>
          </cell>
          <cell r="AD59">
            <v>0.27660000000000001</v>
          </cell>
          <cell r="AE59">
            <v>0.428154064</v>
          </cell>
          <cell r="AF59">
            <v>29430.8137068951</v>
          </cell>
          <cell r="AG59">
            <v>3366.4759558751298</v>
          </cell>
          <cell r="AH59">
            <v>0</v>
          </cell>
          <cell r="AI59">
            <v>32797.289662770199</v>
          </cell>
          <cell r="AJ59">
            <v>33740.433206895097</v>
          </cell>
          <cell r="AK59">
            <v>4767.7954058751302</v>
          </cell>
          <cell r="AL59">
            <v>0</v>
          </cell>
          <cell r="AM59">
            <v>38508.228612770203</v>
          </cell>
          <cell r="AN59">
            <v>38508</v>
          </cell>
          <cell r="AO59">
            <v>24876.310555311102</v>
          </cell>
          <cell r="AP59">
            <v>22396.7544937163</v>
          </cell>
          <cell r="AQ59">
            <v>3357.9840717309198</v>
          </cell>
          <cell r="AR59">
            <v>22809.898702210499</v>
          </cell>
          <cell r="AS59">
            <v>4288.7910068669198</v>
          </cell>
          <cell r="AT59">
            <v>0</v>
          </cell>
          <cell r="AU59">
            <v>27098.6897090774</v>
          </cell>
          <cell r="AV59">
            <v>31662.5052705546</v>
          </cell>
          <cell r="AW59">
            <v>-1134.7843922156801</v>
          </cell>
          <cell r="AX59">
            <v>-1.2120922414195301E-2</v>
          </cell>
          <cell r="AY59">
            <v>93621.95</v>
          </cell>
          <cell r="AZ59">
            <v>24857.651601851201</v>
          </cell>
          <cell r="BA59">
            <v>30317.8824062188</v>
          </cell>
          <cell r="BB59">
            <v>-2479.4072565514098</v>
          </cell>
          <cell r="BC59">
            <v>-2.6483183233754599E-2</v>
          </cell>
        </row>
        <row r="60">
          <cell r="F60">
            <v>1872016</v>
          </cell>
          <cell r="G60">
            <v>1238.5113853759001</v>
          </cell>
          <cell r="H60">
            <v>0</v>
          </cell>
          <cell r="I60">
            <v>3131.3288952094399</v>
          </cell>
          <cell r="J60">
            <v>1502</v>
          </cell>
          <cell r="K60">
            <v>0</v>
          </cell>
          <cell r="L60">
            <v>3629</v>
          </cell>
          <cell r="M60">
            <v>0</v>
          </cell>
          <cell r="N60">
            <v>0</v>
          </cell>
          <cell r="O60">
            <v>0</v>
          </cell>
          <cell r="P60">
            <v>45637.86</v>
          </cell>
          <cell r="Q60">
            <v>0</v>
          </cell>
          <cell r="R60">
            <v>2739.12</v>
          </cell>
          <cell r="S60">
            <v>1721</v>
          </cell>
          <cell r="T60">
            <v>0</v>
          </cell>
          <cell r="U60">
            <v>1601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858</v>
          </cell>
          <cell r="AB60">
            <v>0</v>
          </cell>
          <cell r="AC60">
            <v>0</v>
          </cell>
          <cell r="AD60">
            <v>0.24784999999999999</v>
          </cell>
          <cell r="AE60">
            <v>0.42045013879999998</v>
          </cell>
          <cell r="AF60">
            <v>3392.5442612002998</v>
          </cell>
          <cell r="AG60">
            <v>0</v>
          </cell>
          <cell r="AH60">
            <v>4915.09128208937</v>
          </cell>
          <cell r="AI60">
            <v>8307.6355432896798</v>
          </cell>
          <cell r="AJ60">
            <v>6176.4537212002997</v>
          </cell>
          <cell r="AK60">
            <v>0</v>
          </cell>
          <cell r="AL60">
            <v>5082.1776020893703</v>
          </cell>
          <cell r="AM60">
            <v>11258.631323289699</v>
          </cell>
          <cell r="AN60">
            <v>11259</v>
          </cell>
          <cell r="AO60">
            <v>4582.4955805853497</v>
          </cell>
          <cell r="AP60">
            <v>6176.4537212002997</v>
          </cell>
          <cell r="AQ60">
            <v>0</v>
          </cell>
          <cell r="AR60">
            <v>6176.4537212002997</v>
          </cell>
          <cell r="AS60">
            <v>0</v>
          </cell>
          <cell r="AT60">
            <v>5082.1776020893703</v>
          </cell>
          <cell r="AU60">
            <v>11258.631323289699</v>
          </cell>
          <cell r="AV60">
            <v>11258.631323289699</v>
          </cell>
          <cell r="AW60">
            <v>2950.9957800000002</v>
          </cell>
          <cell r="AX60">
            <v>6.0999999999999999E-2</v>
          </cell>
          <cell r="AY60">
            <v>48376.98</v>
          </cell>
          <cell r="AZ60">
            <v>10100.626649252001</v>
          </cell>
          <cell r="BA60">
            <v>10563.8285188671</v>
          </cell>
          <cell r="BB60">
            <v>2256.1929755773999</v>
          </cell>
          <cell r="BC60">
            <v>4.6637739180440799E-2</v>
          </cell>
        </row>
        <row r="61">
          <cell r="F61">
            <v>1942016</v>
          </cell>
          <cell r="G61">
            <v>13264.5754611341</v>
          </cell>
          <cell r="H61">
            <v>0</v>
          </cell>
          <cell r="I61">
            <v>0</v>
          </cell>
          <cell r="J61">
            <v>13730</v>
          </cell>
          <cell r="K61">
            <v>0</v>
          </cell>
          <cell r="L61">
            <v>0</v>
          </cell>
          <cell r="M61">
            <v>186</v>
          </cell>
          <cell r="N61">
            <v>0</v>
          </cell>
          <cell r="O61">
            <v>0</v>
          </cell>
          <cell r="P61">
            <v>29807.119999999999</v>
          </cell>
          <cell r="Q61">
            <v>0</v>
          </cell>
          <cell r="R61">
            <v>0</v>
          </cell>
          <cell r="S61">
            <v>2767</v>
          </cell>
          <cell r="T61">
            <v>0</v>
          </cell>
          <cell r="U61">
            <v>0</v>
          </cell>
          <cell r="V61">
            <v>21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2131</v>
          </cell>
          <cell r="AB61">
            <v>0</v>
          </cell>
          <cell r="AC61">
            <v>98.71</v>
          </cell>
          <cell r="AD61">
            <v>0.25969999999999999</v>
          </cell>
          <cell r="AE61">
            <v>0.428154064</v>
          </cell>
          <cell r="AF61">
            <v>17912.786543486101</v>
          </cell>
          <cell r="AG61">
            <v>0</v>
          </cell>
          <cell r="AH61">
            <v>0</v>
          </cell>
          <cell r="AI61">
            <v>17912.786543486101</v>
          </cell>
          <cell r="AJ61">
            <v>19731.020863486101</v>
          </cell>
          <cell r="AK61">
            <v>0</v>
          </cell>
          <cell r="AL61">
            <v>0</v>
          </cell>
          <cell r="AM61">
            <v>19731.020863486101</v>
          </cell>
          <cell r="AN61">
            <v>19731</v>
          </cell>
          <cell r="AO61">
            <v>14003.9961611341</v>
          </cell>
          <cell r="AP61">
            <v>14758.896605542899</v>
          </cell>
          <cell r="AQ61">
            <v>0</v>
          </cell>
          <cell r="AR61">
            <v>14862.1800418364</v>
          </cell>
          <cell r="AS61">
            <v>0</v>
          </cell>
          <cell r="AT61">
            <v>0</v>
          </cell>
          <cell r="AU61">
            <v>14862.1800418364</v>
          </cell>
          <cell r="AV61">
            <v>16809.716370496299</v>
          </cell>
          <cell r="AW61">
            <v>-1103.0701729898501</v>
          </cell>
          <cell r="AX61">
            <v>-3.7006935691534397E-2</v>
          </cell>
          <cell r="AY61">
            <v>29807.119999999999</v>
          </cell>
          <cell r="AZ61">
            <v>14148.6839889699</v>
          </cell>
          <cell r="BA61">
            <v>16381.6187387764</v>
          </cell>
          <cell r="BB61">
            <v>-1531.16780470975</v>
          </cell>
          <cell r="BC61">
            <v>-5.1369196511093701E-2</v>
          </cell>
        </row>
        <row r="62">
          <cell r="F62">
            <v>1962016</v>
          </cell>
          <cell r="G62">
            <v>14507.1724119758</v>
          </cell>
          <cell r="H62">
            <v>0</v>
          </cell>
          <cell r="I62">
            <v>0</v>
          </cell>
          <cell r="J62">
            <v>15627</v>
          </cell>
          <cell r="K62">
            <v>0</v>
          </cell>
          <cell r="L62">
            <v>0</v>
          </cell>
          <cell r="M62">
            <v>814</v>
          </cell>
          <cell r="N62">
            <v>0</v>
          </cell>
          <cell r="O62">
            <v>0</v>
          </cell>
          <cell r="P62">
            <v>114314.83</v>
          </cell>
          <cell r="Q62">
            <v>0</v>
          </cell>
          <cell r="R62">
            <v>0</v>
          </cell>
          <cell r="S62">
            <v>6579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7860</v>
          </cell>
          <cell r="AB62">
            <v>0</v>
          </cell>
          <cell r="AC62">
            <v>0</v>
          </cell>
          <cell r="AD62">
            <v>0.24784999999999999</v>
          </cell>
          <cell r="AE62">
            <v>0.42045013879999998</v>
          </cell>
          <cell r="AF62">
            <v>26089.346913870701</v>
          </cell>
          <cell r="AG62">
            <v>0</v>
          </cell>
          <cell r="AH62">
            <v>0</v>
          </cell>
          <cell r="AI62">
            <v>26089.346913870701</v>
          </cell>
          <cell r="AJ62">
            <v>33062.551543870701</v>
          </cell>
          <cell r="AK62">
            <v>0</v>
          </cell>
          <cell r="AL62">
            <v>0</v>
          </cell>
          <cell r="AM62">
            <v>33062.551543870701</v>
          </cell>
          <cell r="AN62">
            <v>33063</v>
          </cell>
          <cell r="AO62">
            <v>17269.273411975799</v>
          </cell>
          <cell r="AP62">
            <v>26871.087986714399</v>
          </cell>
          <cell r="AQ62">
            <v>0</v>
          </cell>
          <cell r="AR62">
            <v>26871.087986714399</v>
          </cell>
          <cell r="AS62">
            <v>0</v>
          </cell>
          <cell r="AT62">
            <v>0</v>
          </cell>
          <cell r="AU62">
            <v>26871.087986714399</v>
          </cell>
          <cell r="AV62">
            <v>29347.673409576899</v>
          </cell>
          <cell r="AW62">
            <v>3258.3264957062502</v>
          </cell>
          <cell r="AX62">
            <v>2.8503095317608799E-2</v>
          </cell>
          <cell r="AY62">
            <v>114314.83</v>
          </cell>
          <cell r="AZ62">
            <v>24134.722313375201</v>
          </cell>
          <cell r="BA62">
            <v>27705.854005573401</v>
          </cell>
          <cell r="BB62">
            <v>1616.5070917026801</v>
          </cell>
          <cell r="BC62">
            <v>1.41408344980496E-2</v>
          </cell>
        </row>
        <row r="63">
          <cell r="F63">
            <v>1972016</v>
          </cell>
          <cell r="G63">
            <v>28837.160638727601</v>
          </cell>
          <cell r="H63">
            <v>5576.8131959976099</v>
          </cell>
          <cell r="I63">
            <v>269</v>
          </cell>
          <cell r="J63">
            <v>28222</v>
          </cell>
          <cell r="K63">
            <v>3889</v>
          </cell>
          <cell r="L63">
            <v>269</v>
          </cell>
          <cell r="M63">
            <v>2224</v>
          </cell>
          <cell r="N63">
            <v>476</v>
          </cell>
          <cell r="O63">
            <v>0</v>
          </cell>
          <cell r="P63">
            <v>206501.57</v>
          </cell>
          <cell r="Q63">
            <v>38507.26</v>
          </cell>
          <cell r="R63">
            <v>12540.16</v>
          </cell>
          <cell r="S63">
            <v>10983</v>
          </cell>
          <cell r="T63">
            <v>2531</v>
          </cell>
          <cell r="U63">
            <v>348</v>
          </cell>
          <cell r="V63">
            <v>990</v>
          </cell>
          <cell r="W63">
            <v>499</v>
          </cell>
          <cell r="X63">
            <v>0</v>
          </cell>
          <cell r="Y63">
            <v>0</v>
          </cell>
          <cell r="Z63">
            <v>0</v>
          </cell>
          <cell r="AA63">
            <v>12645</v>
          </cell>
          <cell r="AB63">
            <v>8419</v>
          </cell>
          <cell r="AC63">
            <v>0</v>
          </cell>
          <cell r="AD63">
            <v>0.24668999999999999</v>
          </cell>
          <cell r="AE63">
            <v>0.41869381550000001</v>
          </cell>
          <cell r="AF63">
            <v>49124.689167782803</v>
          </cell>
          <cell r="AG63">
            <v>12456.3454163647</v>
          </cell>
          <cell r="AH63">
            <v>632.70038910505798</v>
          </cell>
          <cell r="AI63">
            <v>62213.734973252504</v>
          </cell>
          <cell r="AJ63">
            <v>61721.284937782802</v>
          </cell>
          <cell r="AK63">
            <v>14805.288276364699</v>
          </cell>
          <cell r="AL63">
            <v>1397.6501491050601</v>
          </cell>
          <cell r="AM63">
            <v>77924.223363252502</v>
          </cell>
          <cell r="AN63">
            <v>77924</v>
          </cell>
          <cell r="AO63">
            <v>42579.2519947252</v>
          </cell>
          <cell r="AP63">
            <v>61936.363288652101</v>
          </cell>
          <cell r="AQ63">
            <v>10607.6533614944</v>
          </cell>
          <cell r="AR63">
            <v>61936.363288652101</v>
          </cell>
          <cell r="AS63">
            <v>14132.6365941889</v>
          </cell>
          <cell r="AT63">
            <v>1397.6501491050601</v>
          </cell>
          <cell r="AU63">
            <v>77466.650031946105</v>
          </cell>
          <cell r="AV63">
            <v>77649.679364468699</v>
          </cell>
          <cell r="AW63">
            <v>15435.944391216201</v>
          </cell>
          <cell r="AX63">
            <v>5.9934012520166197E-2</v>
          </cell>
          <cell r="AY63">
            <v>257548.99</v>
          </cell>
          <cell r="AZ63">
            <v>71301.6737516227</v>
          </cell>
          <cell r="BA63">
            <v>73950.693596274694</v>
          </cell>
          <cell r="BB63">
            <v>11736.958623022099</v>
          </cell>
          <cell r="BC63">
            <v>4.5571751700606997E-2</v>
          </cell>
        </row>
        <row r="64">
          <cell r="F64">
            <v>2042016</v>
          </cell>
          <cell r="G64">
            <v>15931.661957365999</v>
          </cell>
          <cell r="H64">
            <v>438.95280000000002</v>
          </cell>
          <cell r="I64">
            <v>0</v>
          </cell>
          <cell r="J64">
            <v>16738</v>
          </cell>
          <cell r="K64">
            <v>426</v>
          </cell>
          <cell r="L64">
            <v>0</v>
          </cell>
          <cell r="M64">
            <v>386</v>
          </cell>
          <cell r="N64">
            <v>0</v>
          </cell>
          <cell r="O64">
            <v>0</v>
          </cell>
          <cell r="P64">
            <v>74731.92</v>
          </cell>
          <cell r="Q64">
            <v>5886.28</v>
          </cell>
          <cell r="R64">
            <v>0</v>
          </cell>
          <cell r="S64">
            <v>3910</v>
          </cell>
          <cell r="T64">
            <v>279</v>
          </cell>
          <cell r="U64">
            <v>0</v>
          </cell>
          <cell r="V64">
            <v>143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12792</v>
          </cell>
          <cell r="AB64">
            <v>0</v>
          </cell>
          <cell r="AC64">
            <v>0</v>
          </cell>
          <cell r="AD64">
            <v>0.27660000000000001</v>
          </cell>
          <cell r="AE64">
            <v>0.428154064</v>
          </cell>
          <cell r="AF64">
            <v>26652.356452305801</v>
          </cell>
          <cell r="AG64">
            <v>743.57261322957197</v>
          </cell>
          <cell r="AH64">
            <v>0</v>
          </cell>
          <cell r="AI64">
            <v>27395.929065535402</v>
          </cell>
          <cell r="AJ64">
            <v>31211.003572305799</v>
          </cell>
          <cell r="AK64">
            <v>1102.6356932295701</v>
          </cell>
          <cell r="AL64">
            <v>0</v>
          </cell>
          <cell r="AM64">
            <v>32313.639265535399</v>
          </cell>
          <cell r="AN64">
            <v>32314</v>
          </cell>
          <cell r="AO64">
            <v>20294.881957366</v>
          </cell>
          <cell r="AP64">
            <v>27796.545236692</v>
          </cell>
          <cell r="AQ64">
            <v>756.41300160226103</v>
          </cell>
          <cell r="AR64">
            <v>27796.545236692</v>
          </cell>
          <cell r="AS64">
            <v>756.41300160226103</v>
          </cell>
          <cell r="AT64">
            <v>0</v>
          </cell>
          <cell r="AU64">
            <v>28552.958238294301</v>
          </cell>
          <cell r="AV64">
            <v>30057.2306491907</v>
          </cell>
          <cell r="AW64">
            <v>2661.30158365533</v>
          </cell>
          <cell r="AX64">
            <v>3.3011175933664302E-2</v>
          </cell>
          <cell r="AY64">
            <v>80618.2</v>
          </cell>
          <cell r="AZ64">
            <v>26623.192212955299</v>
          </cell>
          <cell r="BA64">
            <v>28899.3710339873</v>
          </cell>
          <cell r="BB64">
            <v>1503.4419684519401</v>
          </cell>
          <cell r="BC64">
            <v>1.8648915114104998E-2</v>
          </cell>
        </row>
        <row r="65">
          <cell r="F65">
            <v>2052016</v>
          </cell>
          <cell r="G65">
            <v>19991.300987799401</v>
          </cell>
          <cell r="H65">
            <v>0</v>
          </cell>
          <cell r="I65">
            <v>0</v>
          </cell>
          <cell r="J65">
            <v>23201</v>
          </cell>
          <cell r="K65">
            <v>0</v>
          </cell>
          <cell r="L65">
            <v>0</v>
          </cell>
          <cell r="M65">
            <v>1246</v>
          </cell>
          <cell r="N65">
            <v>0</v>
          </cell>
          <cell r="O65">
            <v>0</v>
          </cell>
          <cell r="P65">
            <v>99441.57</v>
          </cell>
          <cell r="Q65">
            <v>0</v>
          </cell>
          <cell r="R65">
            <v>0</v>
          </cell>
          <cell r="S65">
            <v>6795</v>
          </cell>
          <cell r="T65">
            <v>0</v>
          </cell>
          <cell r="U65">
            <v>0</v>
          </cell>
          <cell r="V65">
            <v>2207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9386</v>
          </cell>
          <cell r="AB65">
            <v>0</v>
          </cell>
          <cell r="AC65">
            <v>197.42</v>
          </cell>
          <cell r="AD65">
            <v>0.25969999999999999</v>
          </cell>
          <cell r="AE65">
            <v>0.428154064</v>
          </cell>
          <cell r="AF65">
            <v>33275.492212882898</v>
          </cell>
          <cell r="AG65">
            <v>0</v>
          </cell>
          <cell r="AH65">
            <v>0</v>
          </cell>
          <cell r="AI65">
            <v>33275.492212882898</v>
          </cell>
          <cell r="AJ65">
            <v>39341.427982882902</v>
          </cell>
          <cell r="AK65">
            <v>0</v>
          </cell>
          <cell r="AL65">
            <v>0</v>
          </cell>
          <cell r="AM65">
            <v>39341.427982882902</v>
          </cell>
          <cell r="AN65">
            <v>39341</v>
          </cell>
          <cell r="AO65">
            <v>23674.845187799401</v>
          </cell>
          <cell r="AP65">
            <v>32816.549114723603</v>
          </cell>
          <cell r="AQ65">
            <v>0</v>
          </cell>
          <cell r="AR65">
            <v>33023.115987310499</v>
          </cell>
          <cell r="AS65">
            <v>0</v>
          </cell>
          <cell r="AT65">
            <v>0</v>
          </cell>
          <cell r="AU65">
            <v>33023.115987310499</v>
          </cell>
          <cell r="AV65">
            <v>35550.440785539497</v>
          </cell>
          <cell r="AW65">
            <v>2274.9485726565499</v>
          </cell>
          <cell r="AX65">
            <v>2.2877239092831601E-2</v>
          </cell>
          <cell r="AY65">
            <v>99441.57</v>
          </cell>
          <cell r="AZ65">
            <v>30642.773046233098</v>
          </cell>
          <cell r="BA65">
            <v>34122.235020893</v>
          </cell>
          <cell r="BB65">
            <v>846.742808010094</v>
          </cell>
          <cell r="BC65">
            <v>8.5149782732723799E-3</v>
          </cell>
        </row>
        <row r="66">
          <cell r="F66">
            <v>2062016</v>
          </cell>
          <cell r="G66">
            <v>20826.746512202099</v>
          </cell>
          <cell r="H66">
            <v>1099.0621435348501</v>
          </cell>
          <cell r="I66">
            <v>0</v>
          </cell>
          <cell r="J66">
            <v>20499</v>
          </cell>
          <cell r="K66">
            <v>1001</v>
          </cell>
          <cell r="L66">
            <v>0</v>
          </cell>
          <cell r="M66">
            <v>1410</v>
          </cell>
          <cell r="N66">
            <v>0</v>
          </cell>
          <cell r="O66">
            <v>0</v>
          </cell>
          <cell r="P66">
            <v>90737.39</v>
          </cell>
          <cell r="Q66">
            <v>9053.64</v>
          </cell>
          <cell r="R66">
            <v>0</v>
          </cell>
          <cell r="S66">
            <v>6317</v>
          </cell>
          <cell r="T66">
            <v>685</v>
          </cell>
          <cell r="U66">
            <v>0</v>
          </cell>
          <cell r="V66">
            <v>63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6193</v>
          </cell>
          <cell r="AB66">
            <v>1548</v>
          </cell>
          <cell r="AC66">
            <v>0</v>
          </cell>
          <cell r="AD66">
            <v>0.24784999999999999</v>
          </cell>
          <cell r="AE66">
            <v>0.42045013879999998</v>
          </cell>
          <cell r="AF66">
            <v>32438.491269698501</v>
          </cell>
          <cell r="AG66">
            <v>2499.0665543234099</v>
          </cell>
          <cell r="AH66">
            <v>0</v>
          </cell>
          <cell r="AI66">
            <v>34937.557824021897</v>
          </cell>
          <cell r="AJ66">
            <v>37973.472059698499</v>
          </cell>
          <cell r="AK66">
            <v>3051.3385943234098</v>
          </cell>
          <cell r="AL66">
            <v>0</v>
          </cell>
          <cell r="AM66">
            <v>41024.810654021901</v>
          </cell>
          <cell r="AN66">
            <v>41025</v>
          </cell>
          <cell r="AO66">
            <v>25254.415505736899</v>
          </cell>
          <cell r="AP66">
            <v>33692.026706608303</v>
          </cell>
          <cell r="AQ66">
            <v>3054.3044440451199</v>
          </cell>
          <cell r="AR66">
            <v>33692.026706608303</v>
          </cell>
          <cell r="AS66">
            <v>3705.1612589075198</v>
          </cell>
          <cell r="AT66">
            <v>0</v>
          </cell>
          <cell r="AU66">
            <v>37397.187965515797</v>
          </cell>
          <cell r="AV66">
            <v>38848.237040918299</v>
          </cell>
          <cell r="AW66">
            <v>3910.6792168963202</v>
          </cell>
          <cell r="AX66">
            <v>3.9188684763513497E-2</v>
          </cell>
          <cell r="AY66">
            <v>99791.03</v>
          </cell>
          <cell r="AZ66">
            <v>35008.479964995</v>
          </cell>
          <cell r="BA66">
            <v>37415.0122406058</v>
          </cell>
          <cell r="BB66">
            <v>2477.4544165838602</v>
          </cell>
          <cell r="BC66">
            <v>2.48264239439543E-2</v>
          </cell>
        </row>
        <row r="67">
          <cell r="F67">
            <v>2132016</v>
          </cell>
          <cell r="G67">
            <v>11775.4983320915</v>
          </cell>
          <cell r="H67">
            <v>0</v>
          </cell>
          <cell r="I67">
            <v>0</v>
          </cell>
          <cell r="J67">
            <v>12564</v>
          </cell>
          <cell r="K67">
            <v>0</v>
          </cell>
          <cell r="L67">
            <v>0</v>
          </cell>
          <cell r="M67">
            <v>1173</v>
          </cell>
          <cell r="N67">
            <v>0</v>
          </cell>
          <cell r="O67">
            <v>0</v>
          </cell>
          <cell r="P67">
            <v>65592.429999999993</v>
          </cell>
          <cell r="Q67">
            <v>0</v>
          </cell>
          <cell r="R67">
            <v>0</v>
          </cell>
          <cell r="S67">
            <v>6103</v>
          </cell>
          <cell r="T67">
            <v>0</v>
          </cell>
          <cell r="U67">
            <v>0</v>
          </cell>
          <cell r="V67">
            <v>397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7424</v>
          </cell>
          <cell r="AB67">
            <v>0</v>
          </cell>
          <cell r="AC67">
            <v>460.65</v>
          </cell>
          <cell r="AD67">
            <v>0.27660000000000001</v>
          </cell>
          <cell r="AE67">
            <v>0.428154064</v>
          </cell>
          <cell r="AF67">
            <v>22971.7474884441</v>
          </cell>
          <cell r="AG67">
            <v>0</v>
          </cell>
          <cell r="AH67">
            <v>0</v>
          </cell>
          <cell r="AI67">
            <v>22971.7474884441</v>
          </cell>
          <cell r="AJ67">
            <v>26972.8857184441</v>
          </cell>
          <cell r="AK67">
            <v>0</v>
          </cell>
          <cell r="AL67">
            <v>0</v>
          </cell>
          <cell r="AM67">
            <v>26972.8857184441</v>
          </cell>
          <cell r="AN67">
            <v>26973</v>
          </cell>
          <cell r="AO67">
            <v>15001.9767320915</v>
          </cell>
          <cell r="AP67">
            <v>24119.787161300101</v>
          </cell>
          <cell r="AQ67">
            <v>0</v>
          </cell>
          <cell r="AR67">
            <v>24601.780018443002</v>
          </cell>
          <cell r="AS67">
            <v>0</v>
          </cell>
          <cell r="AT67">
            <v>0</v>
          </cell>
          <cell r="AU67">
            <v>24601.780018443002</v>
          </cell>
          <cell r="AV67">
            <v>25550.222298443401</v>
          </cell>
          <cell r="AW67">
            <v>2578.4748099993199</v>
          </cell>
          <cell r="AX67">
            <v>3.9310554739309403E-2</v>
          </cell>
          <cell r="AY67">
            <v>65592.429999999993</v>
          </cell>
          <cell r="AZ67">
            <v>23031.6873726952</v>
          </cell>
          <cell r="BA67">
            <v>24608.166710994701</v>
          </cell>
          <cell r="BB67">
            <v>1636.4192225506399</v>
          </cell>
          <cell r="BC67">
            <v>2.49482939197503E-2</v>
          </cell>
        </row>
        <row r="68">
          <cell r="F68">
            <v>2142016</v>
          </cell>
          <cell r="G68">
            <v>14260.295973705301</v>
          </cell>
          <cell r="H68">
            <v>0</v>
          </cell>
          <cell r="I68">
            <v>0</v>
          </cell>
          <cell r="J68">
            <v>13873</v>
          </cell>
          <cell r="K68">
            <v>0</v>
          </cell>
          <cell r="L68">
            <v>0</v>
          </cell>
          <cell r="M68">
            <v>387</v>
          </cell>
          <cell r="N68">
            <v>0</v>
          </cell>
          <cell r="O68">
            <v>0</v>
          </cell>
          <cell r="P68">
            <v>101595.9</v>
          </cell>
          <cell r="Q68">
            <v>0</v>
          </cell>
          <cell r="R68">
            <v>0</v>
          </cell>
          <cell r="S68">
            <v>4831</v>
          </cell>
          <cell r="T68">
            <v>0</v>
          </cell>
          <cell r="U68">
            <v>0</v>
          </cell>
          <cell r="V68">
            <v>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4579</v>
          </cell>
          <cell r="AB68">
            <v>0</v>
          </cell>
          <cell r="AC68">
            <v>98.71</v>
          </cell>
          <cell r="AD68">
            <v>0.25969999999999999</v>
          </cell>
          <cell r="AE68">
            <v>0.42459749089999999</v>
          </cell>
          <cell r="AF68">
            <v>22272.771381041101</v>
          </cell>
          <cell r="AG68">
            <v>0</v>
          </cell>
          <cell r="AH68">
            <v>0</v>
          </cell>
          <cell r="AI68">
            <v>22272.771381041101</v>
          </cell>
          <cell r="AJ68">
            <v>28470.121281041102</v>
          </cell>
          <cell r="AK68">
            <v>0</v>
          </cell>
          <cell r="AL68">
            <v>0</v>
          </cell>
          <cell r="AM68">
            <v>28470.121281041102</v>
          </cell>
          <cell r="AN68">
            <v>28470</v>
          </cell>
          <cell r="AO68">
            <v>15836.4622737053</v>
          </cell>
          <cell r="AP68">
            <v>26172.782007869799</v>
          </cell>
          <cell r="AQ68">
            <v>0</v>
          </cell>
          <cell r="AR68">
            <v>26276.0654441632</v>
          </cell>
          <cell r="AS68">
            <v>0</v>
          </cell>
          <cell r="AT68">
            <v>0</v>
          </cell>
          <cell r="AU68">
            <v>26276.0654441632</v>
          </cell>
          <cell r="AV68">
            <v>27153.687778914398</v>
          </cell>
          <cell r="AW68">
            <v>4880.9163978732604</v>
          </cell>
          <cell r="AX68">
            <v>4.8042454448193897E-2</v>
          </cell>
          <cell r="AY68">
            <v>101595.9</v>
          </cell>
          <cell r="AZ68">
            <v>23844.154087500101</v>
          </cell>
          <cell r="BA68">
            <v>25694.540964916501</v>
          </cell>
          <cell r="BB68">
            <v>3421.7695838754098</v>
          </cell>
          <cell r="BC68">
            <v>3.3680193628634697E-2</v>
          </cell>
        </row>
        <row r="69">
          <cell r="F69">
            <v>2152016</v>
          </cell>
          <cell r="G69">
            <v>226015.09756574201</v>
          </cell>
          <cell r="H69">
            <v>66063.384896502495</v>
          </cell>
          <cell r="I69">
            <v>0</v>
          </cell>
          <cell r="J69">
            <v>226477</v>
          </cell>
          <cell r="K69">
            <v>66323</v>
          </cell>
          <cell r="L69">
            <v>0</v>
          </cell>
          <cell r="M69">
            <v>18165</v>
          </cell>
          <cell r="N69">
            <v>7180</v>
          </cell>
          <cell r="O69">
            <v>0</v>
          </cell>
          <cell r="P69">
            <v>1460414.55</v>
          </cell>
          <cell r="Q69">
            <v>553970.86</v>
          </cell>
          <cell r="R69">
            <v>0</v>
          </cell>
          <cell r="S69">
            <v>85517</v>
          </cell>
          <cell r="T69">
            <v>27657</v>
          </cell>
          <cell r="U69">
            <v>0</v>
          </cell>
          <cell r="V69">
            <v>11604</v>
          </cell>
          <cell r="W69">
            <v>1030</v>
          </cell>
          <cell r="X69">
            <v>0</v>
          </cell>
          <cell r="Y69">
            <v>0</v>
          </cell>
          <cell r="Z69">
            <v>2983</v>
          </cell>
          <cell r="AA69">
            <v>162066</v>
          </cell>
          <cell r="AB69">
            <v>97095</v>
          </cell>
          <cell r="AC69">
            <v>0</v>
          </cell>
          <cell r="AD69">
            <v>0.27660000000000001</v>
          </cell>
          <cell r="AE69">
            <v>0.428154064</v>
          </cell>
          <cell r="AF69">
            <v>413119.47838306602</v>
          </cell>
          <cell r="AG69">
            <v>149817.61247701099</v>
          </cell>
          <cell r="AH69">
            <v>0</v>
          </cell>
          <cell r="AI69">
            <v>562937.09086007799</v>
          </cell>
          <cell r="AJ69">
            <v>502204.76593306602</v>
          </cell>
          <cell r="AK69">
            <v>183609.83493701101</v>
          </cell>
          <cell r="AL69">
            <v>0</v>
          </cell>
          <cell r="AM69">
            <v>685814.60087007796</v>
          </cell>
          <cell r="AN69">
            <v>682832</v>
          </cell>
          <cell r="AO69">
            <v>392090.41506224399</v>
          </cell>
          <cell r="AP69">
            <v>540042.48676673498</v>
          </cell>
          <cell r="AQ69">
            <v>155157.53688091299</v>
          </cell>
          <cell r="AR69">
            <v>540042.48676673498</v>
          </cell>
          <cell r="AS69">
            <v>199886.260783359</v>
          </cell>
          <cell r="AT69">
            <v>0</v>
          </cell>
          <cell r="AU69">
            <v>739928.74755009403</v>
          </cell>
          <cell r="AV69">
            <v>718283.088878087</v>
          </cell>
          <cell r="AW69">
            <v>155345.99801801</v>
          </cell>
          <cell r="AX69">
            <v>7.7118309756825404E-2</v>
          </cell>
          <cell r="AY69">
            <v>2014385.41</v>
          </cell>
          <cell r="AZ69">
            <v>691710.19980086898</v>
          </cell>
          <cell r="BA69">
            <v>689351.96022855304</v>
          </cell>
          <cell r="BB69">
            <v>126414.869368475</v>
          </cell>
          <cell r="BC69">
            <v>6.2756048937266301E-2</v>
          </cell>
        </row>
        <row r="70">
          <cell r="F70">
            <v>2222016</v>
          </cell>
          <cell r="G70">
            <v>403.2</v>
          </cell>
          <cell r="H70">
            <v>0</v>
          </cell>
          <cell r="I70">
            <v>0</v>
          </cell>
          <cell r="J70">
            <v>967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2753.26</v>
          </cell>
          <cell r="Q70">
            <v>2185.64</v>
          </cell>
          <cell r="R70">
            <v>0</v>
          </cell>
          <cell r="S70">
            <v>175</v>
          </cell>
          <cell r="T70">
            <v>241</v>
          </cell>
          <cell r="U70">
            <v>0</v>
          </cell>
          <cell r="V70">
            <v>475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279</v>
          </cell>
          <cell r="AB70">
            <v>972</v>
          </cell>
          <cell r="AC70">
            <v>0</v>
          </cell>
          <cell r="AD70">
            <v>0.24784999999999999</v>
          </cell>
          <cell r="AE70">
            <v>0.42045013879999998</v>
          </cell>
          <cell r="AF70">
            <v>719.03866265516103</v>
          </cell>
          <cell r="AG70">
            <v>649.67753491359997</v>
          </cell>
          <cell r="AH70">
            <v>0</v>
          </cell>
          <cell r="AI70">
            <v>1368.71619756876</v>
          </cell>
          <cell r="AJ70">
            <v>886.987522655161</v>
          </cell>
          <cell r="AK70">
            <v>783.00157491360005</v>
          </cell>
          <cell r="AL70">
            <v>0</v>
          </cell>
          <cell r="AM70">
            <v>1669.9890975687599</v>
          </cell>
          <cell r="AN70">
            <v>1670</v>
          </cell>
          <cell r="AO70">
            <v>713.26035000000002</v>
          </cell>
          <cell r="AP70">
            <v>997.70624181354799</v>
          </cell>
          <cell r="AQ70">
            <v>409.44048119608601</v>
          </cell>
          <cell r="AR70">
            <v>997.70624181354799</v>
          </cell>
          <cell r="AS70">
            <v>818.11801610968598</v>
          </cell>
          <cell r="AT70">
            <v>0</v>
          </cell>
          <cell r="AU70">
            <v>1815.8242579232301</v>
          </cell>
          <cell r="AV70">
            <v>1757.49019378145</v>
          </cell>
          <cell r="AW70">
            <v>388.77399621268398</v>
          </cell>
          <cell r="AX70">
            <v>7.8716717530762703E-2</v>
          </cell>
          <cell r="AY70">
            <v>4938.8999999999996</v>
          </cell>
          <cell r="AZ70">
            <v>1697.6013079870299</v>
          </cell>
          <cell r="BA70">
            <v>1686.5564238197201</v>
          </cell>
          <cell r="BB70">
            <v>317.84022625096298</v>
          </cell>
          <cell r="BC70">
            <v>6.43544567112036E-2</v>
          </cell>
        </row>
        <row r="71">
          <cell r="F71">
            <v>2232016</v>
          </cell>
          <cell r="G71">
            <v>24174.476843976401</v>
          </cell>
          <cell r="H71">
            <v>0</v>
          </cell>
          <cell r="I71">
            <v>0</v>
          </cell>
          <cell r="J71">
            <v>24924</v>
          </cell>
          <cell r="K71">
            <v>0</v>
          </cell>
          <cell r="L71">
            <v>0</v>
          </cell>
          <cell r="M71">
            <v>1399</v>
          </cell>
          <cell r="N71">
            <v>0</v>
          </cell>
          <cell r="O71">
            <v>0</v>
          </cell>
          <cell r="P71">
            <v>162687.76999999999</v>
          </cell>
          <cell r="Q71">
            <v>0</v>
          </cell>
          <cell r="R71">
            <v>0</v>
          </cell>
          <cell r="S71">
            <v>10385</v>
          </cell>
          <cell r="T71">
            <v>0</v>
          </cell>
          <cell r="U71">
            <v>0</v>
          </cell>
          <cell r="V71">
            <v>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17833</v>
          </cell>
          <cell r="AB71">
            <v>0</v>
          </cell>
          <cell r="AC71">
            <v>530.64</v>
          </cell>
          <cell r="AD71">
            <v>0.24784999999999999</v>
          </cell>
          <cell r="AE71">
            <v>0.42045013879999998</v>
          </cell>
          <cell r="AF71">
            <v>44932.144385515901</v>
          </cell>
          <cell r="AG71">
            <v>0</v>
          </cell>
          <cell r="AH71">
            <v>0</v>
          </cell>
          <cell r="AI71">
            <v>44932.144385515901</v>
          </cell>
          <cell r="AJ71">
            <v>54856.098355515896</v>
          </cell>
          <cell r="AK71">
            <v>0</v>
          </cell>
          <cell r="AL71">
            <v>0</v>
          </cell>
          <cell r="AM71">
            <v>54856.098355515896</v>
          </cell>
          <cell r="AN71">
            <v>54856</v>
          </cell>
          <cell r="AO71">
            <v>29993.3858939764</v>
          </cell>
          <cell r="AP71">
            <v>44950.266694050202</v>
          </cell>
          <cell r="AQ71">
            <v>0</v>
          </cell>
          <cell r="AR71">
            <v>45505.4923311159</v>
          </cell>
          <cell r="AS71">
            <v>0</v>
          </cell>
          <cell r="AT71">
            <v>0</v>
          </cell>
          <cell r="AU71">
            <v>45505.4923311159</v>
          </cell>
          <cell r="AV71">
            <v>49245.734740875901</v>
          </cell>
          <cell r="AW71">
            <v>4313.5903553599901</v>
          </cell>
          <cell r="AX71">
            <v>2.6514533669986299E-2</v>
          </cell>
          <cell r="AY71">
            <v>162687.76999999999</v>
          </cell>
          <cell r="AZ71">
            <v>41611.218689628498</v>
          </cell>
          <cell r="BA71">
            <v>46909.170555983401</v>
          </cell>
          <cell r="BB71">
            <v>1977.0261704675299</v>
          </cell>
          <cell r="BC71">
            <v>1.2152272850427101E-2</v>
          </cell>
        </row>
        <row r="72">
          <cell r="F72">
            <v>2272016</v>
          </cell>
          <cell r="G72">
            <v>167327.63533075401</v>
          </cell>
          <cell r="H72">
            <v>28184.6316759211</v>
          </cell>
          <cell r="I72">
            <v>6111.5163273546104</v>
          </cell>
          <cell r="J72">
            <v>176481</v>
          </cell>
          <cell r="K72">
            <v>30577</v>
          </cell>
          <cell r="L72">
            <v>6244</v>
          </cell>
          <cell r="M72">
            <v>22860</v>
          </cell>
          <cell r="N72">
            <v>3014</v>
          </cell>
          <cell r="O72">
            <v>0</v>
          </cell>
          <cell r="P72">
            <v>1398824.75</v>
          </cell>
          <cell r="Q72">
            <v>475697.88</v>
          </cell>
          <cell r="R72">
            <v>68754.740000000005</v>
          </cell>
          <cell r="S72">
            <v>83336</v>
          </cell>
          <cell r="T72">
            <v>22048</v>
          </cell>
          <cell r="U72">
            <v>4795</v>
          </cell>
          <cell r="V72">
            <v>3059</v>
          </cell>
          <cell r="W72">
            <v>0</v>
          </cell>
          <cell r="X72">
            <v>0</v>
          </cell>
          <cell r="Y72">
            <v>0</v>
          </cell>
          <cell r="Z72">
            <v>1485</v>
          </cell>
          <cell r="AA72">
            <v>87933</v>
          </cell>
          <cell r="AB72">
            <v>73967</v>
          </cell>
          <cell r="AC72">
            <v>0</v>
          </cell>
          <cell r="AD72">
            <v>0.24445</v>
          </cell>
          <cell r="AE72">
            <v>0.42389102579999999</v>
          </cell>
          <cell r="AF72">
            <v>321622.999878312</v>
          </cell>
          <cell r="AG72">
            <v>87956.914533656905</v>
          </cell>
          <cell r="AH72">
            <v>11263.2196149434</v>
          </cell>
          <cell r="AI72">
            <v>420843.13402691297</v>
          </cell>
          <cell r="AJ72">
            <v>406951.30962831201</v>
          </cell>
          <cell r="AK72">
            <v>116974.485213657</v>
          </cell>
          <cell r="AL72">
            <v>15457.258754943399</v>
          </cell>
          <cell r="AM72">
            <v>539383.053596913</v>
          </cell>
          <cell r="AN72">
            <v>537898</v>
          </cell>
          <cell r="AO72">
            <v>268559.23833402898</v>
          </cell>
          <cell r="AP72">
            <v>405321.99622784101</v>
          </cell>
          <cell r="AQ72">
            <v>81094.303446143997</v>
          </cell>
          <cell r="AR72">
            <v>405321.99622784101</v>
          </cell>
          <cell r="AS72">
            <v>114019.924103244</v>
          </cell>
          <cell r="AT72">
            <v>15457.258754943399</v>
          </cell>
          <cell r="AU72">
            <v>534799.17908602802</v>
          </cell>
          <cell r="AV72">
            <v>536632.72889038199</v>
          </cell>
          <cell r="AW72">
            <v>115789.594863469</v>
          </cell>
          <cell r="AX72">
            <v>5.95846978156645E-2</v>
          </cell>
          <cell r="AY72">
            <v>1943277.37</v>
          </cell>
          <cell r="AZ72">
            <v>488282.75169821602</v>
          </cell>
          <cell r="BA72">
            <v>508722.87245769502</v>
          </cell>
          <cell r="BB72">
            <v>87879.738430782294</v>
          </cell>
          <cell r="BC72">
            <v>4.52224369961053E-2</v>
          </cell>
        </row>
        <row r="73">
          <cell r="F73">
            <v>2312016</v>
          </cell>
          <cell r="G73">
            <v>8706.7043789958607</v>
          </cell>
          <cell r="H73">
            <v>0</v>
          </cell>
          <cell r="I73">
            <v>0</v>
          </cell>
          <cell r="J73">
            <v>8677</v>
          </cell>
          <cell r="K73">
            <v>0</v>
          </cell>
          <cell r="L73">
            <v>0</v>
          </cell>
          <cell r="M73">
            <v>175</v>
          </cell>
          <cell r="N73">
            <v>0</v>
          </cell>
          <cell r="O73">
            <v>0</v>
          </cell>
          <cell r="P73">
            <v>45332.84</v>
          </cell>
          <cell r="Q73">
            <v>0</v>
          </cell>
          <cell r="R73">
            <v>0</v>
          </cell>
          <cell r="S73">
            <v>2964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7011</v>
          </cell>
          <cell r="AB73">
            <v>0</v>
          </cell>
          <cell r="AC73">
            <v>263.23</v>
          </cell>
          <cell r="AD73">
            <v>0.25969999999999999</v>
          </cell>
          <cell r="AE73">
            <v>0.42459749089999999</v>
          </cell>
          <cell r="AF73">
            <v>15338.838903138299</v>
          </cell>
          <cell r="AG73">
            <v>0</v>
          </cell>
          <cell r="AH73">
            <v>0</v>
          </cell>
          <cell r="AI73">
            <v>15338.838903138299</v>
          </cell>
          <cell r="AJ73">
            <v>18104.142143138299</v>
          </cell>
          <cell r="AK73">
            <v>0</v>
          </cell>
          <cell r="AL73">
            <v>0</v>
          </cell>
          <cell r="AM73">
            <v>18104.142143138299</v>
          </cell>
          <cell r="AN73">
            <v>18104</v>
          </cell>
          <cell r="AO73">
            <v>10702.461078995901</v>
          </cell>
          <cell r="AP73">
            <v>20339.9496959192</v>
          </cell>
          <cell r="AQ73">
            <v>0</v>
          </cell>
          <cell r="AR73">
            <v>20615.375680475201</v>
          </cell>
          <cell r="AS73">
            <v>0</v>
          </cell>
          <cell r="AT73">
            <v>0</v>
          </cell>
          <cell r="AU73">
            <v>20615.375680475201</v>
          </cell>
          <cell r="AV73">
            <v>19610.8822655404</v>
          </cell>
          <cell r="AW73">
            <v>4272.0433624021498</v>
          </cell>
          <cell r="AX73">
            <v>9.4237276164523404E-2</v>
          </cell>
          <cell r="AY73">
            <v>45332.84</v>
          </cell>
          <cell r="AZ73">
            <v>19530.238894189599</v>
          </cell>
          <cell r="BA73">
            <v>18959.800193769101</v>
          </cell>
          <cell r="BB73">
            <v>3620.9612906308098</v>
          </cell>
          <cell r="BC73">
            <v>7.9875015344964204E-2</v>
          </cell>
        </row>
        <row r="74">
          <cell r="F74">
            <v>2342016</v>
          </cell>
          <cell r="G74">
            <v>17808.333705487599</v>
          </cell>
          <cell r="H74">
            <v>0</v>
          </cell>
          <cell r="I74">
            <v>0</v>
          </cell>
          <cell r="J74">
            <v>18043</v>
          </cell>
          <cell r="K74">
            <v>0</v>
          </cell>
          <cell r="L74">
            <v>0</v>
          </cell>
          <cell r="M74">
            <v>565</v>
          </cell>
          <cell r="N74">
            <v>0</v>
          </cell>
          <cell r="O74">
            <v>0</v>
          </cell>
          <cell r="P74">
            <v>79009.27</v>
          </cell>
          <cell r="Q74">
            <v>0</v>
          </cell>
          <cell r="R74">
            <v>0</v>
          </cell>
          <cell r="S74">
            <v>4378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3608</v>
          </cell>
          <cell r="AB74">
            <v>0</v>
          </cell>
          <cell r="AC74">
            <v>65.8</v>
          </cell>
          <cell r="AD74">
            <v>0.24668999999999999</v>
          </cell>
          <cell r="AE74">
            <v>0.42045013879999998</v>
          </cell>
          <cell r="AF74">
            <v>25333.8923213362</v>
          </cell>
          <cell r="AG74">
            <v>0</v>
          </cell>
          <cell r="AH74">
            <v>0</v>
          </cell>
          <cell r="AI74">
            <v>25333.8923213362</v>
          </cell>
          <cell r="AJ74">
            <v>30153.457791336201</v>
          </cell>
          <cell r="AK74">
            <v>0</v>
          </cell>
          <cell r="AL74">
            <v>0</v>
          </cell>
          <cell r="AM74">
            <v>30153.457791336201</v>
          </cell>
          <cell r="AN74">
            <v>30153</v>
          </cell>
          <cell r="AO74">
            <v>19263.391225487601</v>
          </cell>
          <cell r="AP74">
            <v>23688.538599614301</v>
          </cell>
          <cell r="AQ74">
            <v>0</v>
          </cell>
          <cell r="AR74">
            <v>23757.387248262901</v>
          </cell>
          <cell r="AS74">
            <v>0</v>
          </cell>
          <cell r="AT74">
            <v>0</v>
          </cell>
          <cell r="AU74">
            <v>23757.387248262901</v>
          </cell>
          <cell r="AV74">
            <v>26315.8154654922</v>
          </cell>
          <cell r="AW74">
            <v>981.92314415604096</v>
          </cell>
          <cell r="AX74">
            <v>1.24279485705417E-2</v>
          </cell>
          <cell r="AY74">
            <v>79009.27</v>
          </cell>
          <cell r="AZ74">
            <v>21866.134343424699</v>
          </cell>
          <cell r="BA74">
            <v>25181.063722589301</v>
          </cell>
          <cell r="BB74">
            <v>-152.82859874693199</v>
          </cell>
          <cell r="BC74">
            <v>-1.9343122490175101E-3</v>
          </cell>
        </row>
        <row r="75">
          <cell r="F75">
            <v>2382016</v>
          </cell>
          <cell r="G75">
            <v>29606.171597145902</v>
          </cell>
          <cell r="H75">
            <v>255.04296848881799</v>
          </cell>
          <cell r="I75">
            <v>0</v>
          </cell>
          <cell r="J75">
            <v>31163</v>
          </cell>
          <cell r="K75">
            <v>276</v>
          </cell>
          <cell r="L75">
            <v>0</v>
          </cell>
          <cell r="M75">
            <v>1742</v>
          </cell>
          <cell r="N75">
            <v>86</v>
          </cell>
          <cell r="O75">
            <v>0</v>
          </cell>
          <cell r="P75">
            <v>108933.55</v>
          </cell>
          <cell r="Q75">
            <v>17953.759999999998</v>
          </cell>
          <cell r="R75">
            <v>0</v>
          </cell>
          <cell r="S75">
            <v>7445</v>
          </cell>
          <cell r="T75">
            <v>611</v>
          </cell>
          <cell r="U75">
            <v>0</v>
          </cell>
          <cell r="V75">
            <v>92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14100</v>
          </cell>
          <cell r="AB75">
            <v>1567</v>
          </cell>
          <cell r="AC75">
            <v>493.56</v>
          </cell>
          <cell r="AD75">
            <v>0.24668999999999999</v>
          </cell>
          <cell r="AE75">
            <v>0.41869381550000001</v>
          </cell>
          <cell r="AF75">
            <v>46505.451489500403</v>
          </cell>
          <cell r="AG75">
            <v>1627.0065097328199</v>
          </cell>
          <cell r="AH75">
            <v>0</v>
          </cell>
          <cell r="AI75">
            <v>48132.4579992332</v>
          </cell>
          <cell r="AJ75">
            <v>53150.398039500396</v>
          </cell>
          <cell r="AK75">
            <v>2722.1858697328198</v>
          </cell>
          <cell r="AL75">
            <v>0</v>
          </cell>
          <cell r="AM75">
            <v>55872.583909233203</v>
          </cell>
          <cell r="AN75">
            <v>55873</v>
          </cell>
          <cell r="AO75">
            <v>35554.106795634703</v>
          </cell>
          <cell r="AP75">
            <v>51030.610248460398</v>
          </cell>
          <cell r="AQ75">
            <v>1984.3188864824499</v>
          </cell>
          <cell r="AR75">
            <v>51547.037893248002</v>
          </cell>
          <cell r="AS75">
            <v>2640.4120953709498</v>
          </cell>
          <cell r="AT75">
            <v>0</v>
          </cell>
          <cell r="AU75">
            <v>54187.449988619002</v>
          </cell>
          <cell r="AV75">
            <v>54861.5035568647</v>
          </cell>
          <cell r="AW75">
            <v>6729.0455576314498</v>
          </cell>
          <cell r="AX75">
            <v>5.3031666899010198E-2</v>
          </cell>
          <cell r="AY75">
            <v>126887.31</v>
          </cell>
          <cell r="AZ75">
            <v>51150.135587098499</v>
          </cell>
          <cell r="BA75">
            <v>53039.114915952399</v>
          </cell>
          <cell r="BB75">
            <v>4906.6569167191801</v>
          </cell>
          <cell r="BC75">
            <v>3.8669406079450998E-2</v>
          </cell>
        </row>
        <row r="76">
          <cell r="F76">
            <v>2422016</v>
          </cell>
          <cell r="G76">
            <v>8055.93595139032</v>
          </cell>
          <cell r="H76">
            <v>0</v>
          </cell>
          <cell r="I76">
            <v>0</v>
          </cell>
          <cell r="J76">
            <v>8460</v>
          </cell>
          <cell r="K76">
            <v>0</v>
          </cell>
          <cell r="L76">
            <v>0</v>
          </cell>
          <cell r="M76">
            <v>60</v>
          </cell>
          <cell r="N76">
            <v>0</v>
          </cell>
          <cell r="O76">
            <v>0</v>
          </cell>
          <cell r="P76">
            <v>35979.230000000003</v>
          </cell>
          <cell r="Q76">
            <v>0</v>
          </cell>
          <cell r="R76">
            <v>0</v>
          </cell>
          <cell r="S76">
            <v>2162</v>
          </cell>
          <cell r="T76">
            <v>0</v>
          </cell>
          <cell r="U76">
            <v>0</v>
          </cell>
          <cell r="V76">
            <v>32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2346</v>
          </cell>
          <cell r="AB76">
            <v>0</v>
          </cell>
          <cell r="AC76">
            <v>0</v>
          </cell>
          <cell r="AD76">
            <v>0.24784999999999999</v>
          </cell>
          <cell r="AE76">
            <v>0.41869381550000001</v>
          </cell>
          <cell r="AF76">
            <v>11733.1623796167</v>
          </cell>
          <cell r="AG76">
            <v>0</v>
          </cell>
          <cell r="AH76">
            <v>0</v>
          </cell>
          <cell r="AI76">
            <v>11733.1623796167</v>
          </cell>
          <cell r="AJ76">
            <v>13927.8954096167</v>
          </cell>
          <cell r="AK76">
            <v>0</v>
          </cell>
          <cell r="AL76">
            <v>0</v>
          </cell>
          <cell r="AM76">
            <v>13927.8954096167</v>
          </cell>
          <cell r="AN76">
            <v>13928</v>
          </cell>
          <cell r="AO76">
            <v>8697.3920513903195</v>
          </cell>
          <cell r="AP76">
            <v>10295.2025118357</v>
          </cell>
          <cell r="AQ76">
            <v>0</v>
          </cell>
          <cell r="AR76">
            <v>10295.2025118357</v>
          </cell>
          <cell r="AS76">
            <v>0</v>
          </cell>
          <cell r="AT76">
            <v>0</v>
          </cell>
          <cell r="AU76">
            <v>10295.2025118357</v>
          </cell>
          <cell r="AV76">
            <v>11748.279670948101</v>
          </cell>
          <cell r="AW76">
            <v>15.1172913313567</v>
          </cell>
          <cell r="AX76">
            <v>4.2016717232015998E-4</v>
          </cell>
          <cell r="AY76">
            <v>35979.230000000003</v>
          </cell>
          <cell r="AZ76">
            <v>9433.9640362574701</v>
          </cell>
          <cell r="BA76">
            <v>11231.536585601199</v>
          </cell>
          <cell r="BB76">
            <v>-501.625794015552</v>
          </cell>
          <cell r="BC76">
            <v>-1.3942093647238999E-2</v>
          </cell>
        </row>
        <row r="77">
          <cell r="F77">
            <v>2482016</v>
          </cell>
          <cell r="G77">
            <v>9925.4472490552507</v>
          </cell>
          <cell r="H77">
            <v>0</v>
          </cell>
          <cell r="I77">
            <v>0</v>
          </cell>
          <cell r="J77">
            <v>10935</v>
          </cell>
          <cell r="K77">
            <v>0</v>
          </cell>
          <cell r="L77">
            <v>0</v>
          </cell>
          <cell r="M77">
            <v>682</v>
          </cell>
          <cell r="N77">
            <v>0</v>
          </cell>
          <cell r="O77">
            <v>0</v>
          </cell>
          <cell r="P77">
            <v>49605.14</v>
          </cell>
          <cell r="Q77">
            <v>0</v>
          </cell>
          <cell r="R77">
            <v>0</v>
          </cell>
          <cell r="S77">
            <v>3606</v>
          </cell>
          <cell r="T77">
            <v>0</v>
          </cell>
          <cell r="U77">
            <v>0</v>
          </cell>
          <cell r="V77">
            <v>892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3662</v>
          </cell>
          <cell r="AB77">
            <v>0</v>
          </cell>
          <cell r="AC77">
            <v>0</v>
          </cell>
          <cell r="AD77">
            <v>0.25969999999999999</v>
          </cell>
          <cell r="AE77">
            <v>0.42337165069999999</v>
          </cell>
          <cell r="AF77">
            <v>16374.738949189599</v>
          </cell>
          <cell r="AG77">
            <v>0</v>
          </cell>
          <cell r="AH77">
            <v>0</v>
          </cell>
          <cell r="AI77">
            <v>16374.738949189599</v>
          </cell>
          <cell r="AJ77">
            <v>19400.652489189601</v>
          </cell>
          <cell r="AK77">
            <v>0</v>
          </cell>
          <cell r="AL77">
            <v>0</v>
          </cell>
          <cell r="AM77">
            <v>19400.652489189601</v>
          </cell>
          <cell r="AN77">
            <v>19401</v>
          </cell>
          <cell r="AO77">
            <v>11558.468649055199</v>
          </cell>
          <cell r="AP77">
            <v>16862.408182389001</v>
          </cell>
          <cell r="AQ77">
            <v>0</v>
          </cell>
          <cell r="AR77">
            <v>16862.408182389001</v>
          </cell>
          <cell r="AS77">
            <v>0</v>
          </cell>
          <cell r="AT77">
            <v>0</v>
          </cell>
          <cell r="AU77">
            <v>16862.408182389001</v>
          </cell>
          <cell r="AV77">
            <v>17877.7059051092</v>
          </cell>
          <cell r="AW77">
            <v>1502.96695591965</v>
          </cell>
          <cell r="AX77">
            <v>3.0298613327563399E-2</v>
          </cell>
          <cell r="AY77">
            <v>49605.14</v>
          </cell>
          <cell r="AZ77">
            <v>15675.0049179378</v>
          </cell>
          <cell r="BA77">
            <v>17165.263946438499</v>
          </cell>
          <cell r="BB77">
            <v>790.52499724889799</v>
          </cell>
          <cell r="BC77">
            <v>1.5936352508004199E-2</v>
          </cell>
        </row>
        <row r="78">
          <cell r="F78">
            <v>2492016</v>
          </cell>
          <cell r="G78">
            <v>63984.090461487503</v>
          </cell>
          <cell r="H78">
            <v>13695.2936533014</v>
          </cell>
          <cell r="I78">
            <v>0</v>
          </cell>
          <cell r="J78">
            <v>66266</v>
          </cell>
          <cell r="K78">
            <v>15859</v>
          </cell>
          <cell r="L78">
            <v>0</v>
          </cell>
          <cell r="M78">
            <v>7990</v>
          </cell>
          <cell r="N78">
            <v>1971</v>
          </cell>
          <cell r="O78">
            <v>0</v>
          </cell>
          <cell r="P78">
            <v>459196.5</v>
          </cell>
          <cell r="Q78">
            <v>365466.48</v>
          </cell>
          <cell r="R78">
            <v>0</v>
          </cell>
          <cell r="S78">
            <v>21299</v>
          </cell>
          <cell r="T78">
            <v>14154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223</v>
          </cell>
          <cell r="AA78">
            <v>27558</v>
          </cell>
          <cell r="AB78">
            <v>15339</v>
          </cell>
          <cell r="AC78">
            <v>0</v>
          </cell>
          <cell r="AD78">
            <v>0.24445</v>
          </cell>
          <cell r="AE78">
            <v>0.42389102579999999</v>
          </cell>
          <cell r="AF78">
            <v>109059.35238870099</v>
          </cell>
          <cell r="AG78">
            <v>37449.030331016002</v>
          </cell>
          <cell r="AH78">
            <v>0</v>
          </cell>
          <cell r="AI78">
            <v>146508.38271971699</v>
          </cell>
          <cell r="AJ78">
            <v>137070.33888870099</v>
          </cell>
          <cell r="AK78">
            <v>59742.485611016004</v>
          </cell>
          <cell r="AL78">
            <v>0</v>
          </cell>
          <cell r="AM78">
            <v>196812.82449971701</v>
          </cell>
          <cell r="AN78">
            <v>196590</v>
          </cell>
          <cell r="AO78">
            <v>98349.555764788907</v>
          </cell>
          <cell r="AP78">
            <v>111721.88074368201</v>
          </cell>
          <cell r="AQ78">
            <v>36529.379593242302</v>
          </cell>
          <cell r="AR78">
            <v>111721.88074368201</v>
          </cell>
          <cell r="AS78">
            <v>43267.4596021908</v>
          </cell>
          <cell r="AT78">
            <v>0</v>
          </cell>
          <cell r="AU78">
            <v>154989.340345873</v>
          </cell>
          <cell r="AV78">
            <v>171718.734007411</v>
          </cell>
          <cell r="AW78">
            <v>25210.3512876934</v>
          </cell>
          <cell r="AX78">
            <v>3.05704898838716E-2</v>
          </cell>
          <cell r="AY78">
            <v>824662.98</v>
          </cell>
          <cell r="AZ78">
            <v>135249.29900088199</v>
          </cell>
          <cell r="BA78">
            <v>159874.70920041599</v>
          </cell>
          <cell r="BB78">
            <v>13366.326480698501</v>
          </cell>
          <cell r="BC78">
            <v>1.62082290643124E-2</v>
          </cell>
        </row>
        <row r="79">
          <cell r="F79">
            <v>2512016</v>
          </cell>
          <cell r="G79">
            <v>47600.956013283001</v>
          </cell>
          <cell r="H79">
            <v>4749.1490243239596</v>
          </cell>
          <cell r="I79">
            <v>0</v>
          </cell>
          <cell r="J79">
            <v>47524</v>
          </cell>
          <cell r="K79">
            <v>4773</v>
          </cell>
          <cell r="L79">
            <v>0</v>
          </cell>
          <cell r="M79">
            <v>4237</v>
          </cell>
          <cell r="N79">
            <v>1072</v>
          </cell>
          <cell r="O79">
            <v>0</v>
          </cell>
          <cell r="P79">
            <v>302337.44</v>
          </cell>
          <cell r="Q79">
            <v>65436.89</v>
          </cell>
          <cell r="R79">
            <v>0</v>
          </cell>
          <cell r="S79">
            <v>11309</v>
          </cell>
          <cell r="T79">
            <v>2961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18719</v>
          </cell>
          <cell r="AB79">
            <v>17963</v>
          </cell>
          <cell r="AC79">
            <v>0</v>
          </cell>
          <cell r="AD79">
            <v>0.24784999999999999</v>
          </cell>
          <cell r="AE79">
            <v>0.42045013879999998</v>
          </cell>
          <cell r="AF79">
            <v>73991.936956961305</v>
          </cell>
          <cell r="AG79">
            <v>16661.550507500899</v>
          </cell>
          <cell r="AH79">
            <v>0</v>
          </cell>
          <cell r="AI79">
            <v>90653.487464462203</v>
          </cell>
          <cell r="AJ79">
            <v>92434.520796961297</v>
          </cell>
          <cell r="AK79">
            <v>20653.2007975009</v>
          </cell>
          <cell r="AL79">
            <v>0</v>
          </cell>
          <cell r="AM79">
            <v>113087.721594462</v>
          </cell>
          <cell r="AN79">
            <v>113088</v>
          </cell>
          <cell r="AO79">
            <v>66750.738737606996</v>
          </cell>
          <cell r="AP79">
            <v>98298.271857515996</v>
          </cell>
          <cell r="AQ79">
            <v>10310.883895922399</v>
          </cell>
          <cell r="AR79">
            <v>98298.271857515996</v>
          </cell>
          <cell r="AS79">
            <v>17863.429739186799</v>
          </cell>
          <cell r="AT79">
            <v>0</v>
          </cell>
          <cell r="AU79">
            <v>116161.701596703</v>
          </cell>
          <cell r="AV79">
            <v>114932.10959580699</v>
          </cell>
          <cell r="AW79">
            <v>24278.6221313444</v>
          </cell>
          <cell r="AX79">
            <v>6.6014999283240797E-2</v>
          </cell>
          <cell r="AY79">
            <v>367774.33</v>
          </cell>
          <cell r="AZ79">
            <v>107358.25017970501</v>
          </cell>
          <cell r="BA79">
            <v>109650.03874560801</v>
          </cell>
          <cell r="BB79">
            <v>18996.551281145701</v>
          </cell>
          <cell r="BC79">
            <v>5.1652738463681597E-2</v>
          </cell>
        </row>
        <row r="80">
          <cell r="F80">
            <v>2572016</v>
          </cell>
          <cell r="G80">
            <v>50900.353005667901</v>
          </cell>
          <cell r="H80">
            <v>8907.8529198289998</v>
          </cell>
          <cell r="I80">
            <v>0</v>
          </cell>
          <cell r="J80">
            <v>52143</v>
          </cell>
          <cell r="K80">
            <v>9179</v>
          </cell>
          <cell r="L80">
            <v>0</v>
          </cell>
          <cell r="M80">
            <v>3202</v>
          </cell>
          <cell r="N80">
            <v>247</v>
          </cell>
          <cell r="O80">
            <v>0</v>
          </cell>
          <cell r="P80">
            <v>329629.65999999997</v>
          </cell>
          <cell r="Q80">
            <v>72738.179999999993</v>
          </cell>
          <cell r="R80">
            <v>0</v>
          </cell>
          <cell r="S80">
            <v>21119</v>
          </cell>
          <cell r="T80">
            <v>3516</v>
          </cell>
          <cell r="U80">
            <v>0</v>
          </cell>
          <cell r="V80">
            <v>11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19137</v>
          </cell>
          <cell r="AB80">
            <v>3377</v>
          </cell>
          <cell r="AC80">
            <v>0</v>
          </cell>
          <cell r="AD80">
            <v>0.24784999999999999</v>
          </cell>
          <cell r="AE80">
            <v>0.42045013879999998</v>
          </cell>
          <cell r="AF80">
            <v>86386.7002483049</v>
          </cell>
          <cell r="AG80">
            <v>14622.0706485432</v>
          </cell>
          <cell r="AH80">
            <v>0</v>
          </cell>
          <cell r="AI80">
            <v>101008.770896848</v>
          </cell>
          <cell r="AJ80">
            <v>106494.109508305</v>
          </cell>
          <cell r="AK80">
            <v>19059.099628543201</v>
          </cell>
          <cell r="AL80">
            <v>0</v>
          </cell>
          <cell r="AM80">
            <v>125553.209136848</v>
          </cell>
          <cell r="AN80">
            <v>125553</v>
          </cell>
          <cell r="AO80">
            <v>68837.300825496903</v>
          </cell>
          <cell r="AP80">
            <v>83891.967731085198</v>
          </cell>
          <cell r="AQ80">
            <v>11332.1449511931</v>
          </cell>
          <cell r="AR80">
            <v>83891.967731085198</v>
          </cell>
          <cell r="AS80">
            <v>12752.0050699207</v>
          </cell>
          <cell r="AT80">
            <v>0</v>
          </cell>
          <cell r="AU80">
            <v>96643.972801005802</v>
          </cell>
          <cell r="AV80">
            <v>108207.66733534299</v>
          </cell>
          <cell r="AW80">
            <v>7198.8964384946403</v>
          </cell>
          <cell r="AX80">
            <v>1.7891331569875601E-2</v>
          </cell>
          <cell r="AY80">
            <v>402367.84</v>
          </cell>
          <cell r="AZ80">
            <v>87012.453028534699</v>
          </cell>
          <cell r="BA80">
            <v>102428.75547186</v>
          </cell>
          <cell r="BB80">
            <v>1419.98457501197</v>
          </cell>
          <cell r="BC80">
            <v>3.5290707503163599E-3</v>
          </cell>
        </row>
        <row r="81">
          <cell r="F81">
            <v>2642016</v>
          </cell>
          <cell r="G81">
            <v>20348.722108601101</v>
          </cell>
          <cell r="H81">
            <v>0</v>
          </cell>
          <cell r="I81">
            <v>0</v>
          </cell>
          <cell r="J81">
            <v>20592</v>
          </cell>
          <cell r="K81">
            <v>0</v>
          </cell>
          <cell r="L81">
            <v>0</v>
          </cell>
          <cell r="M81">
            <v>721</v>
          </cell>
          <cell r="N81">
            <v>0</v>
          </cell>
          <cell r="O81">
            <v>0</v>
          </cell>
          <cell r="P81">
            <v>139164.87</v>
          </cell>
          <cell r="Q81">
            <v>0</v>
          </cell>
          <cell r="R81">
            <v>0</v>
          </cell>
          <cell r="S81">
            <v>11879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16450</v>
          </cell>
          <cell r="AB81">
            <v>0</v>
          </cell>
          <cell r="AC81">
            <v>0</v>
          </cell>
          <cell r="AD81">
            <v>0.25969999999999999</v>
          </cell>
          <cell r="AE81">
            <v>0.42459749089999999</v>
          </cell>
          <cell r="AF81">
            <v>41154.424844871901</v>
          </cell>
          <cell r="AG81">
            <v>0</v>
          </cell>
          <cell r="AH81">
            <v>0</v>
          </cell>
          <cell r="AI81">
            <v>41154.424844871901</v>
          </cell>
          <cell r="AJ81">
            <v>49643.481914871903</v>
          </cell>
          <cell r="AK81">
            <v>0</v>
          </cell>
          <cell r="AL81">
            <v>0</v>
          </cell>
          <cell r="AM81">
            <v>49643.481914871903</v>
          </cell>
          <cell r="AN81">
            <v>49643</v>
          </cell>
          <cell r="AO81">
            <v>25341.7871086011</v>
          </cell>
          <cell r="AP81">
            <v>51583.987134825402</v>
          </cell>
          <cell r="AQ81">
            <v>0</v>
          </cell>
          <cell r="AR81">
            <v>51583.987134825402</v>
          </cell>
          <cell r="AS81">
            <v>0</v>
          </cell>
          <cell r="AT81">
            <v>0</v>
          </cell>
          <cell r="AU81">
            <v>51583.987134825402</v>
          </cell>
          <cell r="AV81">
            <v>50807.785046844001</v>
          </cell>
          <cell r="AW81">
            <v>9653.3602019720893</v>
          </cell>
          <cell r="AX81">
            <v>6.9366358061284397E-2</v>
          </cell>
          <cell r="AY81">
            <v>139164.87</v>
          </cell>
          <cell r="AZ81">
            <v>48252.783535058697</v>
          </cell>
          <cell r="BA81">
            <v>48809.062886984</v>
          </cell>
          <cell r="BB81">
            <v>7654.6380421120402</v>
          </cell>
          <cell r="BC81">
            <v>5.5004097241725197E-2</v>
          </cell>
        </row>
        <row r="82">
          <cell r="F82">
            <v>2672016</v>
          </cell>
          <cell r="G82">
            <v>13060.100058248499</v>
          </cell>
          <cell r="H82">
            <v>0</v>
          </cell>
          <cell r="I82">
            <v>0</v>
          </cell>
          <cell r="J82">
            <v>13572</v>
          </cell>
          <cell r="K82">
            <v>0</v>
          </cell>
          <cell r="L82">
            <v>0</v>
          </cell>
          <cell r="M82">
            <v>238</v>
          </cell>
          <cell r="N82">
            <v>0</v>
          </cell>
          <cell r="O82">
            <v>0</v>
          </cell>
          <cell r="P82">
            <v>62418</v>
          </cell>
          <cell r="Q82">
            <v>0</v>
          </cell>
          <cell r="R82">
            <v>0</v>
          </cell>
          <cell r="S82">
            <v>4099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6231</v>
          </cell>
          <cell r="AB82">
            <v>0</v>
          </cell>
          <cell r="AC82">
            <v>0</v>
          </cell>
          <cell r="AD82">
            <v>0.25969999999999999</v>
          </cell>
          <cell r="AE82">
            <v>0.41869381550000001</v>
          </cell>
          <cell r="AF82">
            <v>20779.270898970201</v>
          </cell>
          <cell r="AG82">
            <v>0</v>
          </cell>
          <cell r="AH82">
            <v>0</v>
          </cell>
          <cell r="AI82">
            <v>20779.270898970201</v>
          </cell>
          <cell r="AJ82">
            <v>24586.7688989702</v>
          </cell>
          <cell r="AK82">
            <v>0</v>
          </cell>
          <cell r="AL82">
            <v>0</v>
          </cell>
          <cell r="AM82">
            <v>24586.7688989702</v>
          </cell>
          <cell r="AN82">
            <v>24587</v>
          </cell>
          <cell r="AO82">
            <v>14916.2907582485</v>
          </cell>
          <cell r="AP82">
            <v>21628.306179048199</v>
          </cell>
          <cell r="AQ82">
            <v>0</v>
          </cell>
          <cell r="AR82">
            <v>21628.306179048199</v>
          </cell>
          <cell r="AS82">
            <v>0</v>
          </cell>
          <cell r="AT82">
            <v>0</v>
          </cell>
          <cell r="AU82">
            <v>21628.306179048199</v>
          </cell>
          <cell r="AV82">
            <v>22811.691267016999</v>
          </cell>
          <cell r="AW82">
            <v>2032.4203680468099</v>
          </cell>
          <cell r="AX82">
            <v>3.2561446506565499E-2</v>
          </cell>
          <cell r="AY82">
            <v>62418</v>
          </cell>
          <cell r="AZ82">
            <v>20134.200185989401</v>
          </cell>
          <cell r="BA82">
            <v>21915.227671181699</v>
          </cell>
          <cell r="BB82">
            <v>1135.9567722115601</v>
          </cell>
          <cell r="BC82">
            <v>1.8199185687006299E-2</v>
          </cell>
        </row>
        <row r="83">
          <cell r="F83">
            <v>2692016</v>
          </cell>
          <cell r="G83">
            <v>126435.812302615</v>
          </cell>
          <cell r="H83">
            <v>20979.490755356201</v>
          </cell>
          <cell r="I83">
            <v>13856.7510624023</v>
          </cell>
          <cell r="J83">
            <v>115243</v>
          </cell>
          <cell r="K83">
            <v>19535</v>
          </cell>
          <cell r="L83">
            <v>12994</v>
          </cell>
          <cell r="M83">
            <v>13315</v>
          </cell>
          <cell r="N83">
            <v>1578</v>
          </cell>
          <cell r="O83">
            <v>738</v>
          </cell>
          <cell r="P83">
            <v>700667.3</v>
          </cell>
          <cell r="Q83">
            <v>310185.14</v>
          </cell>
          <cell r="R83">
            <v>289001.40000000002</v>
          </cell>
          <cell r="S83">
            <v>38898</v>
          </cell>
          <cell r="T83">
            <v>12918</v>
          </cell>
          <cell r="U83">
            <v>11586</v>
          </cell>
          <cell r="V83">
            <v>576</v>
          </cell>
          <cell r="W83">
            <v>0</v>
          </cell>
          <cell r="X83">
            <v>0</v>
          </cell>
          <cell r="Y83">
            <v>0</v>
          </cell>
          <cell r="Z83">
            <v>1233</v>
          </cell>
          <cell r="AA83">
            <v>33736</v>
          </cell>
          <cell r="AB83">
            <v>24429</v>
          </cell>
          <cell r="AC83">
            <v>2500.71</v>
          </cell>
          <cell r="AD83">
            <v>0.26899709240000003</v>
          </cell>
          <cell r="AE83">
            <v>0.428154064</v>
          </cell>
          <cell r="AF83">
            <v>201089.45112146001</v>
          </cell>
          <cell r="AG83">
            <v>48537.427230695903</v>
          </cell>
          <cell r="AH83">
            <v>27023.703902229699</v>
          </cell>
          <cell r="AI83">
            <v>276650.58225438499</v>
          </cell>
          <cell r="AJ83">
            <v>243830.15642146001</v>
          </cell>
          <cell r="AK83">
            <v>67458.720770695902</v>
          </cell>
          <cell r="AL83">
            <v>44652.789302229699</v>
          </cell>
          <cell r="AM83">
            <v>355941.66649438499</v>
          </cell>
          <cell r="AN83">
            <v>354709</v>
          </cell>
          <cell r="AO83">
            <v>193782.26999981899</v>
          </cell>
          <cell r="AP83">
            <v>187264.683694579</v>
          </cell>
          <cell r="AQ83">
            <v>49063.488492131903</v>
          </cell>
          <cell r="AR83">
            <v>189881.25670616201</v>
          </cell>
          <cell r="AS83">
            <v>60827.829102132702</v>
          </cell>
          <cell r="AT83">
            <v>44652.789302229699</v>
          </cell>
          <cell r="AU83">
            <v>295361.87511052401</v>
          </cell>
          <cell r="AV83">
            <v>319593.79166406899</v>
          </cell>
          <cell r="AW83">
            <v>42943.209409683099</v>
          </cell>
          <cell r="AX83">
            <v>3.3036952377417397E-2</v>
          </cell>
          <cell r="AY83">
            <v>1299853.8400000001</v>
          </cell>
          <cell r="AZ83">
            <v>264247.14198154799</v>
          </cell>
          <cell r="BA83">
            <v>300924.951786683</v>
          </cell>
          <cell r="BB83">
            <v>24274.3695322975</v>
          </cell>
          <cell r="BC83">
            <v>1.8674691557858201E-2</v>
          </cell>
        </row>
        <row r="84">
          <cell r="F84">
            <v>2712016</v>
          </cell>
          <cell r="G84">
            <v>0</v>
          </cell>
          <cell r="H84">
            <v>267.79705369257601</v>
          </cell>
          <cell r="I84">
            <v>0</v>
          </cell>
          <cell r="J84">
            <v>0</v>
          </cell>
          <cell r="K84">
            <v>267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499.95</v>
          </cell>
          <cell r="R84">
            <v>0</v>
          </cell>
          <cell r="S84">
            <v>0</v>
          </cell>
          <cell r="T84">
            <v>23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4884</v>
          </cell>
          <cell r="AC84">
            <v>0</v>
          </cell>
          <cell r="AD84">
            <v>0.27660000000000001</v>
          </cell>
          <cell r="AE84">
            <v>0.428154064</v>
          </cell>
          <cell r="AF84">
            <v>0</v>
          </cell>
          <cell r="AG84">
            <v>2397.5316804996601</v>
          </cell>
          <cell r="AH84">
            <v>0</v>
          </cell>
          <cell r="AI84">
            <v>2397.5316804996601</v>
          </cell>
          <cell r="AJ84">
            <v>0</v>
          </cell>
          <cell r="AK84">
            <v>2428.0286304996598</v>
          </cell>
          <cell r="AL84">
            <v>0</v>
          </cell>
          <cell r="AM84">
            <v>2428.0286304996598</v>
          </cell>
          <cell r="AN84">
            <v>2428</v>
          </cell>
          <cell r="AO84">
            <v>1618.7114536925801</v>
          </cell>
          <cell r="AP84">
            <v>0</v>
          </cell>
          <cell r="AQ84">
            <v>1064.5794193122699</v>
          </cell>
          <cell r="AR84">
            <v>0</v>
          </cell>
          <cell r="AS84">
            <v>3155.68386788827</v>
          </cell>
          <cell r="AT84">
            <v>0</v>
          </cell>
          <cell r="AU84">
            <v>3155.68386788827</v>
          </cell>
          <cell r="AV84">
            <v>2864.62177293283</v>
          </cell>
          <cell r="AW84">
            <v>467.09009243316501</v>
          </cell>
          <cell r="AX84">
            <v>0.93427361222755301</v>
          </cell>
          <cell r="AY84">
            <v>499.95</v>
          </cell>
          <cell r="AZ84">
            <v>3143.7165140603702</v>
          </cell>
          <cell r="BA84">
            <v>2857.4413606360899</v>
          </cell>
          <cell r="BB84">
            <v>459.90968013642703</v>
          </cell>
          <cell r="BC84">
            <v>0.91991135140799396</v>
          </cell>
        </row>
        <row r="85">
          <cell r="F85">
            <v>2742016</v>
          </cell>
          <cell r="G85">
            <v>31872.0544446514</v>
          </cell>
          <cell r="H85">
            <v>1349.7429796574099</v>
          </cell>
          <cell r="I85">
            <v>0</v>
          </cell>
          <cell r="J85">
            <v>33279</v>
          </cell>
          <cell r="K85">
            <v>1493</v>
          </cell>
          <cell r="L85">
            <v>0</v>
          </cell>
          <cell r="M85">
            <v>2157</v>
          </cell>
          <cell r="N85">
            <v>0</v>
          </cell>
          <cell r="O85">
            <v>0</v>
          </cell>
          <cell r="P85">
            <v>190124.42</v>
          </cell>
          <cell r="Q85">
            <v>10522.18</v>
          </cell>
          <cell r="R85">
            <v>0</v>
          </cell>
          <cell r="S85">
            <v>10750</v>
          </cell>
          <cell r="T85">
            <v>1226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13131</v>
          </cell>
          <cell r="AB85">
            <v>2767</v>
          </cell>
          <cell r="AC85">
            <v>658.08</v>
          </cell>
          <cell r="AD85">
            <v>0.27660000000000001</v>
          </cell>
          <cell r="AE85">
            <v>0.428154064</v>
          </cell>
          <cell r="AF85">
            <v>52361.320323712098</v>
          </cell>
          <cell r="AG85">
            <v>3839.2240478771701</v>
          </cell>
          <cell r="AH85">
            <v>0</v>
          </cell>
          <cell r="AI85">
            <v>56200.544371589203</v>
          </cell>
          <cell r="AJ85">
            <v>63958.909943712097</v>
          </cell>
          <cell r="AK85">
            <v>4481.0770278771697</v>
          </cell>
          <cell r="AL85">
            <v>0</v>
          </cell>
          <cell r="AM85">
            <v>68439.986971589198</v>
          </cell>
          <cell r="AN85">
            <v>68440</v>
          </cell>
          <cell r="AO85">
            <v>39776.184224308803</v>
          </cell>
          <cell r="AP85">
            <v>53552.252052958203</v>
          </cell>
          <cell r="AQ85">
            <v>3025.8939143580801</v>
          </cell>
          <cell r="AR85">
            <v>54240.8222460084</v>
          </cell>
          <cell r="AS85">
            <v>4210.5962094460801</v>
          </cell>
          <cell r="AT85">
            <v>0</v>
          </cell>
          <cell r="AU85">
            <v>58451.418455454397</v>
          </cell>
          <cell r="AV85">
            <v>62446.845861908398</v>
          </cell>
          <cell r="AW85">
            <v>6246.3014903191297</v>
          </cell>
          <cell r="AX85">
            <v>3.1130861376764601E-2</v>
          </cell>
          <cell r="AY85">
            <v>200646.6</v>
          </cell>
          <cell r="AZ85">
            <v>53648.520452524797</v>
          </cell>
          <cell r="BA85">
            <v>59565.1070601506</v>
          </cell>
          <cell r="BB85">
            <v>3364.5626885613701</v>
          </cell>
          <cell r="BC85">
            <v>1.6768600557205401E-2</v>
          </cell>
        </row>
        <row r="86">
          <cell r="F86">
            <v>2752016</v>
          </cell>
          <cell r="G86">
            <v>59388.198192833603</v>
          </cell>
          <cell r="H86">
            <v>6829.7288582728897</v>
          </cell>
          <cell r="I86">
            <v>0</v>
          </cell>
          <cell r="J86">
            <v>64423</v>
          </cell>
          <cell r="K86">
            <v>7048</v>
          </cell>
          <cell r="L86">
            <v>0</v>
          </cell>
          <cell r="M86">
            <v>4690</v>
          </cell>
          <cell r="N86">
            <v>0</v>
          </cell>
          <cell r="O86">
            <v>0</v>
          </cell>
          <cell r="P86">
            <v>236259.20000000001</v>
          </cell>
          <cell r="Q86">
            <v>59848.56</v>
          </cell>
          <cell r="R86">
            <v>0</v>
          </cell>
          <cell r="S86">
            <v>19817</v>
          </cell>
          <cell r="T86">
            <v>3805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37500</v>
          </cell>
          <cell r="AB86">
            <v>3200</v>
          </cell>
          <cell r="AC86">
            <v>0</v>
          </cell>
          <cell r="AD86">
            <v>0.24668999999999999</v>
          </cell>
          <cell r="AE86">
            <v>0.41869381550000001</v>
          </cell>
          <cell r="AF86">
            <v>103279.75081999</v>
          </cell>
          <cell r="AG86">
            <v>12373.171374776</v>
          </cell>
          <cell r="AH86">
            <v>0</v>
          </cell>
          <cell r="AI86">
            <v>115652.922194766</v>
          </cell>
          <cell r="AJ86">
            <v>117691.56201999</v>
          </cell>
          <cell r="AK86">
            <v>16023.933534776001</v>
          </cell>
          <cell r="AL86">
            <v>0</v>
          </cell>
          <cell r="AM86">
            <v>133715.49555476601</v>
          </cell>
          <cell r="AN86">
            <v>133715</v>
          </cell>
          <cell r="AO86">
            <v>80948.210051106493</v>
          </cell>
          <cell r="AP86">
            <v>120413.38445846101</v>
          </cell>
          <cell r="AQ86">
            <v>11314.2126425571</v>
          </cell>
          <cell r="AR86">
            <v>120413.38445846101</v>
          </cell>
          <cell r="AS86">
            <v>12654.032852157099</v>
          </cell>
          <cell r="AT86">
            <v>0</v>
          </cell>
          <cell r="AU86">
            <v>133067.41731061801</v>
          </cell>
          <cell r="AV86">
            <v>133326.648608277</v>
          </cell>
          <cell r="AW86">
            <v>17673.7264135115</v>
          </cell>
          <cell r="AX86">
            <v>5.9686805957099999E-2</v>
          </cell>
          <cell r="AY86">
            <v>296107.76</v>
          </cell>
          <cell r="AZ86">
            <v>125979.45584425901</v>
          </cell>
          <cell r="BA86">
            <v>129073.87172846201</v>
          </cell>
          <cell r="BB86">
            <v>13420.949533696101</v>
          </cell>
          <cell r="BC86">
            <v>4.5324545137540702E-2</v>
          </cell>
        </row>
        <row r="87">
          <cell r="F87">
            <v>2872016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274.72000000000003</v>
          </cell>
          <cell r="R87">
            <v>0</v>
          </cell>
          <cell r="S87">
            <v>0</v>
          </cell>
          <cell r="T87">
            <v>273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0.25969999999999999</v>
          </cell>
          <cell r="AE87">
            <v>0.42459749089999999</v>
          </cell>
          <cell r="AF87">
            <v>0</v>
          </cell>
          <cell r="AG87">
            <v>273</v>
          </cell>
          <cell r="AH87">
            <v>0</v>
          </cell>
          <cell r="AI87">
            <v>273</v>
          </cell>
          <cell r="AJ87">
            <v>0</v>
          </cell>
          <cell r="AK87">
            <v>289.75792000000001</v>
          </cell>
          <cell r="AL87">
            <v>0</v>
          </cell>
          <cell r="AM87">
            <v>289.75792000000001</v>
          </cell>
          <cell r="AN87">
            <v>290</v>
          </cell>
          <cell r="AO87">
            <v>0</v>
          </cell>
          <cell r="AP87">
            <v>0</v>
          </cell>
          <cell r="AQ87">
            <v>324.16165623377702</v>
          </cell>
          <cell r="AR87">
            <v>0</v>
          </cell>
          <cell r="AS87">
            <v>324.16165623377702</v>
          </cell>
          <cell r="AT87">
            <v>0</v>
          </cell>
          <cell r="AU87">
            <v>324.16165623377702</v>
          </cell>
          <cell r="AV87">
            <v>310.40016174026601</v>
          </cell>
          <cell r="AW87">
            <v>37.4001617402661</v>
          </cell>
          <cell r="AX87">
            <v>0.13613920260725901</v>
          </cell>
          <cell r="AY87">
            <v>274.72000000000003</v>
          </cell>
          <cell r="AZ87">
            <v>317.585655746528</v>
          </cell>
          <cell r="BA87">
            <v>306.454561447917</v>
          </cell>
          <cell r="BB87">
            <v>33.454561447916802</v>
          </cell>
          <cell r="BC87">
            <v>0.121776941787699</v>
          </cell>
        </row>
        <row r="88">
          <cell r="F88">
            <v>2882016</v>
          </cell>
          <cell r="G88">
            <v>0</v>
          </cell>
          <cell r="H88">
            <v>411.94756356787599</v>
          </cell>
          <cell r="I88">
            <v>0</v>
          </cell>
          <cell r="J88">
            <v>0</v>
          </cell>
          <cell r="K88">
            <v>385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13470.37</v>
          </cell>
          <cell r="R88">
            <v>0</v>
          </cell>
          <cell r="S88">
            <v>0</v>
          </cell>
          <cell r="T88">
            <v>4131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9744</v>
          </cell>
          <cell r="AC88">
            <v>0</v>
          </cell>
          <cell r="AD88">
            <v>0.27660000000000001</v>
          </cell>
          <cell r="AE88">
            <v>0.428154064</v>
          </cell>
          <cell r="AF88">
            <v>0</v>
          </cell>
          <cell r="AG88">
            <v>8738.9243952987308</v>
          </cell>
          <cell r="AH88">
            <v>0</v>
          </cell>
          <cell r="AI88">
            <v>8738.9243952987308</v>
          </cell>
          <cell r="AJ88">
            <v>0</v>
          </cell>
          <cell r="AK88">
            <v>9560.6169652987301</v>
          </cell>
          <cell r="AL88">
            <v>0</v>
          </cell>
          <cell r="AM88">
            <v>9560.6169652987301</v>
          </cell>
          <cell r="AN88">
            <v>9561</v>
          </cell>
          <cell r="AO88">
            <v>3107.13796356788</v>
          </cell>
          <cell r="AP88">
            <v>0</v>
          </cell>
          <cell r="AQ88">
            <v>8261.0009544507302</v>
          </cell>
          <cell r="AR88">
            <v>0</v>
          </cell>
          <cell r="AS88">
            <v>12432.934154066699</v>
          </cell>
          <cell r="AT88">
            <v>0</v>
          </cell>
          <cell r="AU88">
            <v>12432.934154066699</v>
          </cell>
          <cell r="AV88">
            <v>11284.0072785595</v>
          </cell>
          <cell r="AW88">
            <v>2545.0828832607999</v>
          </cell>
          <cell r="AX88">
            <v>0.18893934489259001</v>
          </cell>
          <cell r="AY88">
            <v>13470.37</v>
          </cell>
          <cell r="AZ88">
            <v>12110.492541940101</v>
          </cell>
          <cell r="BA88">
            <v>11090.5423112836</v>
          </cell>
          <cell r="BB88">
            <v>2351.6179159848298</v>
          </cell>
          <cell r="BC88">
            <v>0.17457708407303099</v>
          </cell>
        </row>
        <row r="89">
          <cell r="F89">
            <v>2942016</v>
          </cell>
          <cell r="G89">
            <v>2582</v>
          </cell>
          <cell r="H89">
            <v>0</v>
          </cell>
          <cell r="I89">
            <v>0</v>
          </cell>
          <cell r="J89">
            <v>2626</v>
          </cell>
          <cell r="K89">
            <v>0</v>
          </cell>
          <cell r="L89">
            <v>0</v>
          </cell>
          <cell r="M89">
            <v>3402</v>
          </cell>
          <cell r="N89">
            <v>0</v>
          </cell>
          <cell r="O89">
            <v>0</v>
          </cell>
          <cell r="P89">
            <v>95549.03</v>
          </cell>
          <cell r="Q89">
            <v>0</v>
          </cell>
          <cell r="R89">
            <v>0</v>
          </cell>
          <cell r="S89">
            <v>8952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4931</v>
          </cell>
          <cell r="AB89">
            <v>0</v>
          </cell>
          <cell r="AC89">
            <v>0</v>
          </cell>
          <cell r="AD89">
            <v>0.26489312910000001</v>
          </cell>
          <cell r="AE89">
            <v>0.41909432959999998</v>
          </cell>
          <cell r="AF89">
            <v>17310.876149984299</v>
          </cell>
          <cell r="AG89">
            <v>0</v>
          </cell>
          <cell r="AH89">
            <v>0</v>
          </cell>
          <cell r="AI89">
            <v>17310.876149984299</v>
          </cell>
          <cell r="AJ89">
            <v>23139.366979984301</v>
          </cell>
          <cell r="AK89">
            <v>0</v>
          </cell>
          <cell r="AL89">
            <v>0</v>
          </cell>
          <cell r="AM89">
            <v>23139.366979984301</v>
          </cell>
          <cell r="AN89">
            <v>23139</v>
          </cell>
          <cell r="AO89">
            <v>7290.1880195921003</v>
          </cell>
          <cell r="AP89">
            <v>23139.366979984301</v>
          </cell>
          <cell r="AQ89">
            <v>0</v>
          </cell>
          <cell r="AR89">
            <v>23139.366979984301</v>
          </cell>
          <cell r="AS89">
            <v>0</v>
          </cell>
          <cell r="AT89">
            <v>0</v>
          </cell>
          <cell r="AU89">
            <v>23139.366979984301</v>
          </cell>
          <cell r="AV89">
            <v>23139.366979984301</v>
          </cell>
          <cell r="AW89">
            <v>5828.4908299999997</v>
          </cell>
          <cell r="AX89">
            <v>6.0999999999999999E-2</v>
          </cell>
          <cell r="AY89">
            <v>95549.03</v>
          </cell>
          <cell r="AZ89">
            <v>20852.200163457801</v>
          </cell>
          <cell r="BA89">
            <v>21767.0668900684</v>
          </cell>
          <cell r="BB89">
            <v>4456.1907400841201</v>
          </cell>
          <cell r="BC89">
            <v>4.6637739180440799E-2</v>
          </cell>
        </row>
        <row r="90">
          <cell r="F90">
            <v>2952016</v>
          </cell>
          <cell r="G90">
            <v>49648.306167783201</v>
          </cell>
          <cell r="H90">
            <v>3727.8524337840699</v>
          </cell>
          <cell r="I90">
            <v>0</v>
          </cell>
          <cell r="J90">
            <v>55033</v>
          </cell>
          <cell r="K90">
            <v>3823</v>
          </cell>
          <cell r="L90">
            <v>0</v>
          </cell>
          <cell r="M90">
            <v>5625</v>
          </cell>
          <cell r="N90">
            <v>415</v>
          </cell>
          <cell r="O90">
            <v>0</v>
          </cell>
          <cell r="P90">
            <v>257927.74</v>
          </cell>
          <cell r="Q90">
            <v>39439.49</v>
          </cell>
          <cell r="R90">
            <v>0</v>
          </cell>
          <cell r="S90">
            <v>9741</v>
          </cell>
          <cell r="T90">
            <v>2155</v>
          </cell>
          <cell r="U90">
            <v>0</v>
          </cell>
          <cell r="V90">
            <v>5280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21127</v>
          </cell>
          <cell r="AB90">
            <v>11627</v>
          </cell>
          <cell r="AC90">
            <v>0</v>
          </cell>
          <cell r="AD90">
            <v>0.25969999999999999</v>
          </cell>
          <cell r="AE90">
            <v>0.42459749089999999</v>
          </cell>
          <cell r="AF90">
            <v>77143.156179021695</v>
          </cell>
          <cell r="AG90">
            <v>11471.454195530099</v>
          </cell>
          <cell r="AH90">
            <v>0</v>
          </cell>
          <cell r="AI90">
            <v>88614.610374551907</v>
          </cell>
          <cell r="AJ90">
            <v>92876.748319021703</v>
          </cell>
          <cell r="AK90">
            <v>13877.263085530099</v>
          </cell>
          <cell r="AL90">
            <v>0</v>
          </cell>
          <cell r="AM90">
            <v>106754.011404552</v>
          </cell>
          <cell r="AN90">
            <v>106754</v>
          </cell>
          <cell r="AO90">
            <v>67922.372401567307</v>
          </cell>
          <cell r="AP90">
            <v>92977.071517515593</v>
          </cell>
          <cell r="AQ90">
            <v>11236.652228909101</v>
          </cell>
          <cell r="AR90">
            <v>92977.071517515593</v>
          </cell>
          <cell r="AS90">
            <v>16173.4472556034</v>
          </cell>
          <cell r="AT90">
            <v>0</v>
          </cell>
          <cell r="AU90">
            <v>109150.51877311899</v>
          </cell>
          <cell r="AV90">
            <v>108191.91582569201</v>
          </cell>
          <cell r="AW90">
            <v>19577.305451140299</v>
          </cell>
          <cell r="AX90">
            <v>6.5835450164230605E-2</v>
          </cell>
          <cell r="AY90">
            <v>297367.23</v>
          </cell>
          <cell r="AZ90">
            <v>102032.40924570301</v>
          </cell>
          <cell r="BA90">
            <v>103921.050109242</v>
          </cell>
          <cell r="BB90">
            <v>15306.439734690401</v>
          </cell>
          <cell r="BC90">
            <v>5.1473189344671398E-2</v>
          </cell>
        </row>
        <row r="91">
          <cell r="F91">
            <v>3062016</v>
          </cell>
          <cell r="G91">
            <v>31619.4052752485</v>
          </cell>
          <cell r="H91">
            <v>0</v>
          </cell>
          <cell r="I91">
            <v>0</v>
          </cell>
          <cell r="J91">
            <v>34564</v>
          </cell>
          <cell r="K91">
            <v>0</v>
          </cell>
          <cell r="L91">
            <v>0</v>
          </cell>
          <cell r="M91">
            <v>1284</v>
          </cell>
          <cell r="N91">
            <v>0</v>
          </cell>
          <cell r="O91">
            <v>0</v>
          </cell>
          <cell r="P91">
            <v>226070.32</v>
          </cell>
          <cell r="Q91">
            <v>0</v>
          </cell>
          <cell r="R91">
            <v>0</v>
          </cell>
          <cell r="S91">
            <v>13287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17683</v>
          </cell>
          <cell r="AB91">
            <v>0</v>
          </cell>
          <cell r="AC91">
            <v>65.8</v>
          </cell>
          <cell r="AD91">
            <v>0.25969999999999999</v>
          </cell>
          <cell r="AE91">
            <v>0.42459749089999999</v>
          </cell>
          <cell r="AF91">
            <v>55603.543634590998</v>
          </cell>
          <cell r="AG91">
            <v>0</v>
          </cell>
          <cell r="AH91">
            <v>0</v>
          </cell>
          <cell r="AI91">
            <v>55603.543634590998</v>
          </cell>
          <cell r="AJ91">
            <v>69393.833154590902</v>
          </cell>
          <cell r="AK91">
            <v>0</v>
          </cell>
          <cell r="AL91">
            <v>0</v>
          </cell>
          <cell r="AM91">
            <v>69393.833154590902</v>
          </cell>
          <cell r="AN91">
            <v>69394</v>
          </cell>
          <cell r="AO91">
            <v>37495.680375248499</v>
          </cell>
          <cell r="AP91">
            <v>67554.800872848005</v>
          </cell>
          <cell r="AQ91">
            <v>0</v>
          </cell>
          <cell r="AR91">
            <v>67623.649521496598</v>
          </cell>
          <cell r="AS91">
            <v>0</v>
          </cell>
          <cell r="AT91">
            <v>0</v>
          </cell>
          <cell r="AU91">
            <v>67623.649521496598</v>
          </cell>
          <cell r="AV91">
            <v>68331.722974734395</v>
          </cell>
          <cell r="AW91">
            <v>12728.179340143401</v>
          </cell>
          <cell r="AX91">
            <v>5.6301859262832002E-2</v>
          </cell>
          <cell r="AY91">
            <v>226070.32</v>
          </cell>
          <cell r="AZ91">
            <v>62212.181355827903</v>
          </cell>
          <cell r="BA91">
            <v>65084.842075333101</v>
          </cell>
          <cell r="BB91">
            <v>9481.2984407421809</v>
          </cell>
          <cell r="BC91">
            <v>4.1939598443272802E-2</v>
          </cell>
        </row>
        <row r="92">
          <cell r="F92">
            <v>3112016</v>
          </cell>
          <cell r="G92">
            <v>75704.986797647201</v>
          </cell>
          <cell r="H92">
            <v>21098.694962652098</v>
          </cell>
          <cell r="I92">
            <v>0</v>
          </cell>
          <cell r="J92">
            <v>80006</v>
          </cell>
          <cell r="K92">
            <v>21824</v>
          </cell>
          <cell r="L92">
            <v>0</v>
          </cell>
          <cell r="M92">
            <v>2784</v>
          </cell>
          <cell r="N92">
            <v>907</v>
          </cell>
          <cell r="O92">
            <v>0</v>
          </cell>
          <cell r="P92">
            <v>443265.77</v>
          </cell>
          <cell r="Q92">
            <v>336387.57</v>
          </cell>
          <cell r="R92">
            <v>0</v>
          </cell>
          <cell r="S92">
            <v>33174</v>
          </cell>
          <cell r="T92">
            <v>14940</v>
          </cell>
          <cell r="U92">
            <v>0</v>
          </cell>
          <cell r="V92">
            <v>382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37875</v>
          </cell>
          <cell r="AB92">
            <v>19804</v>
          </cell>
          <cell r="AC92">
            <v>131.61000000000001</v>
          </cell>
          <cell r="AD92">
            <v>0.27660000000000001</v>
          </cell>
          <cell r="AE92">
            <v>0.428154064</v>
          </cell>
          <cell r="AF92">
            <v>132426.889384607</v>
          </cell>
          <cell r="AG92">
            <v>46698.322552363898</v>
          </cell>
          <cell r="AH92">
            <v>0</v>
          </cell>
          <cell r="AI92">
            <v>179125.211936971</v>
          </cell>
          <cell r="AJ92">
            <v>159466.101354607</v>
          </cell>
          <cell r="AK92">
            <v>67217.9643223639</v>
          </cell>
          <cell r="AL92">
            <v>0</v>
          </cell>
          <cell r="AM92">
            <v>226684.06567697099</v>
          </cell>
          <cell r="AN92">
            <v>226684</v>
          </cell>
          <cell r="AO92">
            <v>116448.69316029899</v>
          </cell>
          <cell r="AP92">
            <v>138582.053316976</v>
          </cell>
          <cell r="AQ92">
            <v>60012.620850533698</v>
          </cell>
          <cell r="AR92">
            <v>138719.76107759401</v>
          </cell>
          <cell r="AS92">
            <v>68491.783933989704</v>
          </cell>
          <cell r="AT92">
            <v>0</v>
          </cell>
          <cell r="AU92">
            <v>207211.54501158401</v>
          </cell>
          <cell r="AV92">
            <v>215000.553277739</v>
          </cell>
          <cell r="AW92">
            <v>35875.341340767598</v>
          </cell>
          <cell r="AX92">
            <v>4.6014477845714899E-2</v>
          </cell>
          <cell r="AY92">
            <v>779653.34</v>
          </cell>
          <cell r="AZ92">
            <v>188548.90398171599</v>
          </cell>
          <cell r="BA92">
            <v>203802.968659818</v>
          </cell>
          <cell r="BB92">
            <v>24677.7567228472</v>
          </cell>
          <cell r="BC92">
            <v>3.1652217026155699E-2</v>
          </cell>
        </row>
        <row r="93">
          <cell r="F93">
            <v>3432016</v>
          </cell>
          <cell r="G93">
            <v>10170.244923139</v>
          </cell>
          <cell r="H93">
            <v>2614.3404799842501</v>
          </cell>
          <cell r="I93">
            <v>0</v>
          </cell>
          <cell r="J93">
            <v>10167</v>
          </cell>
          <cell r="K93">
            <v>2626</v>
          </cell>
          <cell r="L93">
            <v>0</v>
          </cell>
          <cell r="M93">
            <v>958</v>
          </cell>
          <cell r="N93">
            <v>0</v>
          </cell>
          <cell r="O93">
            <v>0</v>
          </cell>
          <cell r="P93">
            <v>77379.13</v>
          </cell>
          <cell r="Q93">
            <v>22572.49</v>
          </cell>
          <cell r="R93">
            <v>0</v>
          </cell>
          <cell r="S93">
            <v>7605</v>
          </cell>
          <cell r="T93">
            <v>1252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4456</v>
          </cell>
          <cell r="AB93">
            <v>440</v>
          </cell>
          <cell r="AC93">
            <v>0</v>
          </cell>
          <cell r="AD93">
            <v>0.25969999999999999</v>
          </cell>
          <cell r="AE93">
            <v>0.41869381550000001</v>
          </cell>
          <cell r="AF93">
            <v>21236.924727054899</v>
          </cell>
          <cell r="AG93">
            <v>4203.1537245620902</v>
          </cell>
          <cell r="AH93">
            <v>0</v>
          </cell>
          <cell r="AI93">
            <v>25440.078451616999</v>
          </cell>
          <cell r="AJ93">
            <v>25957.051657054901</v>
          </cell>
          <cell r="AK93">
            <v>5580.0756145620899</v>
          </cell>
          <cell r="AL93">
            <v>0</v>
          </cell>
          <cell r="AM93">
            <v>31537.127271616999</v>
          </cell>
          <cell r="AN93">
            <v>31537</v>
          </cell>
          <cell r="AO93">
            <v>15014.0766031232</v>
          </cell>
          <cell r="AP93">
            <v>24658.027127839901</v>
          </cell>
          <cell r="AQ93">
            <v>2901.9325449315602</v>
          </cell>
          <cell r="AR93">
            <v>24658.027127839901</v>
          </cell>
          <cell r="AS93">
            <v>3086.15782375156</v>
          </cell>
          <cell r="AT93">
            <v>0</v>
          </cell>
          <cell r="AU93">
            <v>27744.184951591498</v>
          </cell>
          <cell r="AV93">
            <v>29261.3618796017</v>
          </cell>
          <cell r="AW93">
            <v>3821.2834279847002</v>
          </cell>
          <cell r="AX93">
            <v>3.8231330597590103E-2</v>
          </cell>
          <cell r="AY93">
            <v>99951.62</v>
          </cell>
          <cell r="AZ93">
            <v>25351.632891962399</v>
          </cell>
          <cell r="BA93">
            <v>27825.8306438242</v>
          </cell>
          <cell r="BB93">
            <v>2385.7521922072201</v>
          </cell>
          <cell r="BC93">
            <v>2.3869069778030799E-2</v>
          </cell>
        </row>
        <row r="94">
          <cell r="F94">
            <v>3492016</v>
          </cell>
          <cell r="G94">
            <v>34359.962520343899</v>
          </cell>
          <cell r="H94">
            <v>11.8590059770107</v>
          </cell>
          <cell r="I94">
            <v>0</v>
          </cell>
          <cell r="J94">
            <v>31514</v>
          </cell>
          <cell r="K94">
            <v>0</v>
          </cell>
          <cell r="L94">
            <v>0</v>
          </cell>
          <cell r="M94">
            <v>651</v>
          </cell>
          <cell r="N94">
            <v>0</v>
          </cell>
          <cell r="O94">
            <v>0</v>
          </cell>
          <cell r="P94">
            <v>181577.8</v>
          </cell>
          <cell r="Q94">
            <v>7291.19</v>
          </cell>
          <cell r="R94">
            <v>0</v>
          </cell>
          <cell r="S94">
            <v>10683</v>
          </cell>
          <cell r="T94">
            <v>419</v>
          </cell>
          <cell r="U94">
            <v>0</v>
          </cell>
          <cell r="V94">
            <v>103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10300</v>
          </cell>
          <cell r="AB94">
            <v>3400</v>
          </cell>
          <cell r="AC94">
            <v>0</v>
          </cell>
          <cell r="AD94">
            <v>0.24784999999999999</v>
          </cell>
          <cell r="AE94">
            <v>0.42045013879999998</v>
          </cell>
          <cell r="AF94">
            <v>52060.206395434601</v>
          </cell>
          <cell r="AG94">
            <v>1861.0816377789399</v>
          </cell>
          <cell r="AH94">
            <v>0</v>
          </cell>
          <cell r="AI94">
            <v>53921.288033213503</v>
          </cell>
          <cell r="AJ94">
            <v>63136.452195434598</v>
          </cell>
          <cell r="AK94">
            <v>2305.84422777894</v>
          </cell>
          <cell r="AL94">
            <v>0</v>
          </cell>
          <cell r="AM94">
            <v>65442.296423213498</v>
          </cell>
          <cell r="AN94">
            <v>65442</v>
          </cell>
          <cell r="AO94">
            <v>38418.366526320897</v>
          </cell>
          <cell r="AP94">
            <v>48183.923610621699</v>
          </cell>
          <cell r="AQ94">
            <v>1060.95334748811</v>
          </cell>
          <cell r="AR94">
            <v>48183.923610621699</v>
          </cell>
          <cell r="AS94">
            <v>2490.4838194081099</v>
          </cell>
          <cell r="AT94">
            <v>0</v>
          </cell>
          <cell r="AU94">
            <v>50674.407430029802</v>
          </cell>
          <cell r="AV94">
            <v>56581.563027303302</v>
          </cell>
          <cell r="AW94">
            <v>2660.2749940897902</v>
          </cell>
          <cell r="AX94">
            <v>1.4085292636392001E-2</v>
          </cell>
          <cell r="AY94">
            <v>188868.99</v>
          </cell>
          <cell r="AZ94">
            <v>46153.431271518602</v>
          </cell>
          <cell r="BA94">
            <v>53868.977332196599</v>
          </cell>
          <cell r="BB94">
            <v>-52.310701016933301</v>
          </cell>
          <cell r="BC94">
            <v>-2.76968183167249E-4</v>
          </cell>
        </row>
        <row r="95">
          <cell r="F95">
            <v>3542016</v>
          </cell>
          <cell r="G95">
            <v>69202.266024222394</v>
          </cell>
          <cell r="H95">
            <v>4162.29528454713</v>
          </cell>
          <cell r="I95">
            <v>0</v>
          </cell>
          <cell r="J95">
            <v>73823</v>
          </cell>
          <cell r="K95">
            <v>4033</v>
          </cell>
          <cell r="L95">
            <v>0</v>
          </cell>
          <cell r="M95">
            <v>4981</v>
          </cell>
          <cell r="N95">
            <v>698</v>
          </cell>
          <cell r="O95">
            <v>0</v>
          </cell>
          <cell r="P95">
            <v>659588.57999999996</v>
          </cell>
          <cell r="Q95">
            <v>221480.88</v>
          </cell>
          <cell r="R95">
            <v>0</v>
          </cell>
          <cell r="S95">
            <v>30924</v>
          </cell>
          <cell r="T95">
            <v>14120</v>
          </cell>
          <cell r="U95">
            <v>0</v>
          </cell>
          <cell r="V95">
            <v>1905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20808</v>
          </cell>
          <cell r="AB95">
            <v>16471</v>
          </cell>
          <cell r="AC95">
            <v>0</v>
          </cell>
          <cell r="AD95">
            <v>0.24445</v>
          </cell>
          <cell r="AE95">
            <v>0.42389102579999999</v>
          </cell>
          <cell r="AF95">
            <v>118197.413175908</v>
          </cell>
          <cell r="AG95">
            <v>26237.479661283101</v>
          </cell>
          <cell r="AH95">
            <v>0</v>
          </cell>
          <cell r="AI95">
            <v>144434.89283719199</v>
          </cell>
          <cell r="AJ95">
            <v>158432.31655590801</v>
          </cell>
          <cell r="AK95">
            <v>39747.813341283101</v>
          </cell>
          <cell r="AL95">
            <v>0</v>
          </cell>
          <cell r="AM95">
            <v>198180.129897192</v>
          </cell>
          <cell r="AN95">
            <v>198180</v>
          </cell>
          <cell r="AO95">
            <v>88156.412858769603</v>
          </cell>
          <cell r="AP95">
            <v>143652.40184050001</v>
          </cell>
          <cell r="AQ95">
            <v>24194.216027923099</v>
          </cell>
          <cell r="AR95">
            <v>143652.40184050001</v>
          </cell>
          <cell r="AS95">
            <v>31176.125113874899</v>
          </cell>
          <cell r="AT95">
            <v>0</v>
          </cell>
          <cell r="AU95">
            <v>174828.52695437401</v>
          </cell>
          <cell r="AV95">
            <v>184169.16813150101</v>
          </cell>
          <cell r="AW95">
            <v>39734.2752943097</v>
          </cell>
          <cell r="AX95">
            <v>4.5097778436571603E-2</v>
          </cell>
          <cell r="AY95">
            <v>881069.46</v>
          </cell>
          <cell r="AZ95">
            <v>153738.27797992699</v>
          </cell>
          <cell r="BA95">
            <v>171515.018746833</v>
          </cell>
          <cell r="BB95">
            <v>27080.1259096416</v>
          </cell>
          <cell r="BC95">
            <v>3.07355176170124E-2</v>
          </cell>
        </row>
        <row r="96">
          <cell r="F96">
            <v>3732016</v>
          </cell>
          <cell r="G96">
            <v>9572.1247300467603</v>
          </cell>
          <cell r="H96">
            <v>0</v>
          </cell>
          <cell r="I96">
            <v>0</v>
          </cell>
          <cell r="J96">
            <v>9913</v>
          </cell>
          <cell r="K96">
            <v>0</v>
          </cell>
          <cell r="L96">
            <v>0</v>
          </cell>
          <cell r="M96">
            <v>142</v>
          </cell>
          <cell r="N96">
            <v>0</v>
          </cell>
          <cell r="O96">
            <v>0</v>
          </cell>
          <cell r="P96">
            <v>43594.63</v>
          </cell>
          <cell r="Q96">
            <v>0</v>
          </cell>
          <cell r="R96">
            <v>0</v>
          </cell>
          <cell r="S96">
            <v>2427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2288</v>
          </cell>
          <cell r="AB96">
            <v>0</v>
          </cell>
          <cell r="AC96">
            <v>0</v>
          </cell>
          <cell r="AD96">
            <v>0.25969999999999999</v>
          </cell>
          <cell r="AE96">
            <v>0.41869381550000001</v>
          </cell>
          <cell r="AF96">
            <v>13664.3596532553</v>
          </cell>
          <cell r="AG96">
            <v>0</v>
          </cell>
          <cell r="AH96">
            <v>0</v>
          </cell>
          <cell r="AI96">
            <v>13664.3596532553</v>
          </cell>
          <cell r="AJ96">
            <v>16323.632083255299</v>
          </cell>
          <cell r="AK96">
            <v>0</v>
          </cell>
          <cell r="AL96">
            <v>0</v>
          </cell>
          <cell r="AM96">
            <v>16323.632083255299</v>
          </cell>
          <cell r="AN96">
            <v>16324</v>
          </cell>
          <cell r="AO96">
            <v>10308.318330046801</v>
          </cell>
          <cell r="AP96">
            <v>15157.4951054186</v>
          </cell>
          <cell r="AQ96">
            <v>0</v>
          </cell>
          <cell r="AR96">
            <v>15157.4951054186</v>
          </cell>
          <cell r="AS96">
            <v>0</v>
          </cell>
          <cell r="AT96">
            <v>0</v>
          </cell>
          <cell r="AU96">
            <v>15157.4951054186</v>
          </cell>
          <cell r="AV96">
            <v>15623.9498965533</v>
          </cell>
          <cell r="AW96">
            <v>1959.5902432980099</v>
          </cell>
          <cell r="AX96">
            <v>4.4950266656650403E-2</v>
          </cell>
          <cell r="AY96">
            <v>43594.63</v>
          </cell>
          <cell r="AZ96">
            <v>14113.966028098301</v>
          </cell>
          <cell r="BA96">
            <v>14997.8324501611</v>
          </cell>
          <cell r="BB96">
            <v>1333.4727969058299</v>
          </cell>
          <cell r="BC96">
            <v>3.05880058370912E-2</v>
          </cell>
        </row>
        <row r="97">
          <cell r="F97">
            <v>4182016</v>
          </cell>
          <cell r="G97">
            <v>10662.7763017053</v>
          </cell>
          <cell r="H97">
            <v>0</v>
          </cell>
          <cell r="I97">
            <v>0</v>
          </cell>
          <cell r="J97">
            <v>11034</v>
          </cell>
          <cell r="K97">
            <v>0</v>
          </cell>
          <cell r="L97">
            <v>0</v>
          </cell>
          <cell r="M97">
            <v>996</v>
          </cell>
          <cell r="N97">
            <v>0</v>
          </cell>
          <cell r="O97">
            <v>0</v>
          </cell>
          <cell r="P97">
            <v>44396.57</v>
          </cell>
          <cell r="Q97">
            <v>0</v>
          </cell>
          <cell r="R97">
            <v>0</v>
          </cell>
          <cell r="S97">
            <v>3453</v>
          </cell>
          <cell r="T97">
            <v>0</v>
          </cell>
          <cell r="U97">
            <v>0</v>
          </cell>
          <cell r="V97">
            <v>270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3396</v>
          </cell>
          <cell r="AB97">
            <v>0</v>
          </cell>
          <cell r="AC97">
            <v>164.52</v>
          </cell>
          <cell r="AD97">
            <v>0.24668999999999999</v>
          </cell>
          <cell r="AE97">
            <v>0.41869381550000001</v>
          </cell>
          <cell r="AF97">
            <v>17202.1482465724</v>
          </cell>
          <cell r="AG97">
            <v>0</v>
          </cell>
          <cell r="AH97">
            <v>0</v>
          </cell>
          <cell r="AI97">
            <v>17202.1482465724</v>
          </cell>
          <cell r="AJ97">
            <v>19910.339016572401</v>
          </cell>
          <cell r="AK97">
            <v>0</v>
          </cell>
          <cell r="AL97">
            <v>0</v>
          </cell>
          <cell r="AM97">
            <v>19910.339016572401</v>
          </cell>
          <cell r="AN97">
            <v>19910</v>
          </cell>
          <cell r="AO97">
            <v>12496.5355417053</v>
          </cell>
          <cell r="AP97">
            <v>17468.687464004299</v>
          </cell>
          <cell r="AQ97">
            <v>0</v>
          </cell>
          <cell r="AR97">
            <v>17640.830012266899</v>
          </cell>
          <cell r="AS97">
            <v>0</v>
          </cell>
          <cell r="AT97">
            <v>0</v>
          </cell>
          <cell r="AU97">
            <v>17640.830012266899</v>
          </cell>
          <cell r="AV97">
            <v>18548.633613989099</v>
          </cell>
          <cell r="AW97">
            <v>1346.48536741668</v>
          </cell>
          <cell r="AX97">
            <v>3.0328589965771601E-2</v>
          </cell>
          <cell r="AY97">
            <v>44396.57</v>
          </cell>
          <cell r="AZ97">
            <v>16578.104815877199</v>
          </cell>
          <cell r="BA97">
            <v>17910.998496155298</v>
          </cell>
          <cell r="BB97">
            <v>708.85024958285805</v>
          </cell>
          <cell r="BC97">
            <v>1.5966329146212401E-2</v>
          </cell>
        </row>
        <row r="98">
          <cell r="F98">
            <v>4332016</v>
          </cell>
          <cell r="G98">
            <v>56501.760745643704</v>
          </cell>
          <cell r="H98">
            <v>11680.0443625559</v>
          </cell>
          <cell r="I98">
            <v>110.472131729688</v>
          </cell>
          <cell r="J98">
            <v>51505</v>
          </cell>
          <cell r="K98">
            <v>12159</v>
          </cell>
          <cell r="L98">
            <v>61</v>
          </cell>
          <cell r="M98">
            <v>4143</v>
          </cell>
          <cell r="N98">
            <v>749</v>
          </cell>
          <cell r="O98">
            <v>0</v>
          </cell>
          <cell r="P98">
            <v>323173.74</v>
          </cell>
          <cell r="Q98">
            <v>135057.20000000001</v>
          </cell>
          <cell r="R98">
            <v>2412.89</v>
          </cell>
          <cell r="S98">
            <v>28605</v>
          </cell>
          <cell r="T98">
            <v>5773</v>
          </cell>
          <cell r="U98">
            <v>234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869</v>
          </cell>
          <cell r="AA98">
            <v>32162</v>
          </cell>
          <cell r="AB98">
            <v>5676</v>
          </cell>
          <cell r="AC98">
            <v>0</v>
          </cell>
          <cell r="AD98">
            <v>0.24445</v>
          </cell>
          <cell r="AE98">
            <v>0.42389102579999999</v>
          </cell>
          <cell r="AF98">
            <v>106372.66572228201</v>
          </cell>
          <cell r="AG98">
            <v>22244.1870235684</v>
          </cell>
          <cell r="AH98">
            <v>350.91992151935898</v>
          </cell>
          <cell r="AI98">
            <v>128967.77266736999</v>
          </cell>
          <cell r="AJ98">
            <v>126086.26386228199</v>
          </cell>
          <cell r="AK98">
            <v>30482.6762235684</v>
          </cell>
          <cell r="AL98">
            <v>498.10621151935902</v>
          </cell>
          <cell r="AM98">
            <v>157067.04629736999</v>
          </cell>
          <cell r="AN98">
            <v>156198</v>
          </cell>
          <cell r="AO98">
            <v>83302.776339929304</v>
          </cell>
          <cell r="AP98">
            <v>121957.20313600601</v>
          </cell>
          <cell r="AQ98">
            <v>20126.088829140899</v>
          </cell>
          <cell r="AR98">
            <v>121957.20313600601</v>
          </cell>
          <cell r="AS98">
            <v>23451.814135939701</v>
          </cell>
          <cell r="AT98">
            <v>498.10621151935902</v>
          </cell>
          <cell r="AU98">
            <v>145907.12348346499</v>
          </cell>
          <cell r="AV98">
            <v>150371.09260902699</v>
          </cell>
          <cell r="AW98">
            <v>21403.319941656999</v>
          </cell>
          <cell r="AX98">
            <v>4.6463924072654997E-2</v>
          </cell>
          <cell r="AY98">
            <v>460643.83</v>
          </cell>
          <cell r="AZ98">
            <v>134880.64543116401</v>
          </cell>
          <cell r="BA98">
            <v>143755.20577764601</v>
          </cell>
          <cell r="BB98">
            <v>14787.433110276301</v>
          </cell>
          <cell r="BC98">
            <v>3.2101663253095901E-2</v>
          </cell>
        </row>
        <row r="99">
          <cell r="F99">
            <v>4472016</v>
          </cell>
          <cell r="G99">
            <v>0</v>
          </cell>
          <cell r="H99">
            <v>2218.5341878900299</v>
          </cell>
          <cell r="I99">
            <v>17338.8381864802</v>
          </cell>
          <cell r="J99">
            <v>0</v>
          </cell>
          <cell r="K99">
            <v>2276</v>
          </cell>
          <cell r="L99">
            <v>18159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26113.55</v>
          </cell>
          <cell r="R99">
            <v>95718.71</v>
          </cell>
          <cell r="S99">
            <v>0</v>
          </cell>
          <cell r="T99">
            <v>1714</v>
          </cell>
          <cell r="U99">
            <v>11057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1946</v>
          </cell>
          <cell r="AC99">
            <v>0</v>
          </cell>
          <cell r="AD99">
            <v>0.25969999999999999</v>
          </cell>
          <cell r="AE99">
            <v>0.41869381550000001</v>
          </cell>
          <cell r="AF99">
            <v>0</v>
          </cell>
          <cell r="AG99">
            <v>4876.7987840528403</v>
          </cell>
          <cell r="AH99">
            <v>29407.832633161899</v>
          </cell>
          <cell r="AI99">
            <v>34284.631417214798</v>
          </cell>
          <cell r="AJ99">
            <v>0</v>
          </cell>
          <cell r="AK99">
            <v>6469.7253340528396</v>
          </cell>
          <cell r="AL99">
            <v>35246.673943161899</v>
          </cell>
          <cell r="AM99">
            <v>41716.399277214798</v>
          </cell>
          <cell r="AN99">
            <v>41716</v>
          </cell>
          <cell r="AO99">
            <v>20062.748574370198</v>
          </cell>
          <cell r="AP99">
            <v>0</v>
          </cell>
          <cell r="AQ99">
            <v>5812.1314678536</v>
          </cell>
          <cell r="AR99">
            <v>0</v>
          </cell>
          <cell r="AS99">
            <v>6626.9096328165997</v>
          </cell>
          <cell r="AT99">
            <v>35246.673943161899</v>
          </cell>
          <cell r="AU99">
            <v>41873.583575978497</v>
          </cell>
          <cell r="AV99">
            <v>41810.709856472997</v>
          </cell>
          <cell r="AW99">
            <v>7526.07843925825</v>
          </cell>
          <cell r="AX99">
            <v>6.1774101861512297E-2</v>
          </cell>
          <cell r="AY99">
            <v>121832.26</v>
          </cell>
          <cell r="AZ99">
            <v>38957.272418717897</v>
          </cell>
          <cell r="BA99">
            <v>40060.923162116698</v>
          </cell>
          <cell r="BB99">
            <v>5776.2917449019096</v>
          </cell>
          <cell r="BC99">
            <v>4.7411841041953201E-2</v>
          </cell>
        </row>
        <row r="100">
          <cell r="F100">
            <v>4602016</v>
          </cell>
          <cell r="G100">
            <v>148868.12145683999</v>
          </cell>
          <cell r="H100">
            <v>45127.781053284503</v>
          </cell>
          <cell r="I100">
            <v>-2.5764356797995398</v>
          </cell>
          <cell r="J100">
            <v>147082</v>
          </cell>
          <cell r="K100">
            <v>45025</v>
          </cell>
          <cell r="L100">
            <v>-20</v>
          </cell>
          <cell r="M100">
            <v>13471</v>
          </cell>
          <cell r="N100">
            <v>4219</v>
          </cell>
          <cell r="O100">
            <v>0</v>
          </cell>
          <cell r="P100">
            <v>977485.07</v>
          </cell>
          <cell r="Q100">
            <v>677751.41</v>
          </cell>
          <cell r="R100">
            <v>5195.4399999999996</v>
          </cell>
          <cell r="S100">
            <v>70118</v>
          </cell>
          <cell r="T100">
            <v>28065</v>
          </cell>
          <cell r="U100">
            <v>988</v>
          </cell>
          <cell r="V100">
            <v>950</v>
          </cell>
          <cell r="W100">
            <v>0</v>
          </cell>
          <cell r="X100">
            <v>0</v>
          </cell>
          <cell r="Y100">
            <v>0</v>
          </cell>
          <cell r="Z100">
            <v>736</v>
          </cell>
          <cell r="AA100">
            <v>97110</v>
          </cell>
          <cell r="AB100">
            <v>63504</v>
          </cell>
          <cell r="AC100">
            <v>0</v>
          </cell>
          <cell r="AD100">
            <v>0.27660000000000001</v>
          </cell>
          <cell r="AE100">
            <v>0.428154064</v>
          </cell>
          <cell r="AF100">
            <v>283348.10247125902</v>
          </cell>
          <cell r="AG100">
            <v>108209.62601755701</v>
          </cell>
          <cell r="AH100">
            <v>985.27318869686599</v>
          </cell>
          <cell r="AI100">
            <v>392543.00167751301</v>
          </cell>
          <cell r="AJ100">
            <v>342974.69174125901</v>
          </cell>
          <cell r="AK100">
            <v>149552.46202755699</v>
          </cell>
          <cell r="AL100">
            <v>1302.1950286968699</v>
          </cell>
          <cell r="AM100">
            <v>493829.348797513</v>
          </cell>
          <cell r="AN100">
            <v>493093</v>
          </cell>
          <cell r="AO100">
            <v>256845.15847444499</v>
          </cell>
          <cell r="AP100">
            <v>313138.07110582199</v>
          </cell>
          <cell r="AQ100">
            <v>121291.60061875801</v>
          </cell>
          <cell r="AR100">
            <v>313138.07110582199</v>
          </cell>
          <cell r="AS100">
            <v>149260.05349745799</v>
          </cell>
          <cell r="AT100">
            <v>1302.1950286968699</v>
          </cell>
          <cell r="AU100">
            <v>463700.31963197701</v>
          </cell>
          <cell r="AV100">
            <v>475751.93129819102</v>
          </cell>
          <cell r="AW100">
            <v>83208.929620678406</v>
          </cell>
          <cell r="AX100">
            <v>5.0112822223194999E-2</v>
          </cell>
          <cell r="AY100">
            <v>1660431.92</v>
          </cell>
          <cell r="AZ100">
            <v>423954.39245170797</v>
          </cell>
          <cell r="BA100">
            <v>451904.37499003002</v>
          </cell>
          <cell r="BB100">
            <v>59361.373312516902</v>
          </cell>
          <cell r="BC100">
            <v>3.5750561403635799E-2</v>
          </cell>
        </row>
        <row r="101">
          <cell r="F101">
            <v>4642016</v>
          </cell>
          <cell r="G101">
            <v>52541.044742386803</v>
          </cell>
          <cell r="H101">
            <v>4532.0481004024796</v>
          </cell>
          <cell r="I101">
            <v>0</v>
          </cell>
          <cell r="J101">
            <v>53957</v>
          </cell>
          <cell r="K101">
            <v>4872</v>
          </cell>
          <cell r="L101">
            <v>0</v>
          </cell>
          <cell r="M101">
            <v>2594</v>
          </cell>
          <cell r="N101">
            <v>473</v>
          </cell>
          <cell r="O101">
            <v>0</v>
          </cell>
          <cell r="P101">
            <v>173994.72</v>
          </cell>
          <cell r="Q101">
            <v>62293.77</v>
          </cell>
          <cell r="R101">
            <v>0</v>
          </cell>
          <cell r="S101">
            <v>15692</v>
          </cell>
          <cell r="T101">
            <v>2642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14963</v>
          </cell>
          <cell r="AB101">
            <v>8900</v>
          </cell>
          <cell r="AC101">
            <v>0</v>
          </cell>
          <cell r="AD101">
            <v>0.24445</v>
          </cell>
          <cell r="AE101">
            <v>0.42389102579999999</v>
          </cell>
          <cell r="AF101">
            <v>80356.5094317802</v>
          </cell>
          <cell r="AG101">
            <v>11706.109714031099</v>
          </cell>
          <cell r="AH101">
            <v>0</v>
          </cell>
          <cell r="AI101">
            <v>92062.619145811201</v>
          </cell>
          <cell r="AJ101">
            <v>90970.187351780201</v>
          </cell>
          <cell r="AK101">
            <v>15506.0296840311</v>
          </cell>
          <cell r="AL101">
            <v>0</v>
          </cell>
          <cell r="AM101">
            <v>106476.217035811</v>
          </cell>
          <cell r="AN101">
            <v>106476</v>
          </cell>
          <cell r="AO101">
            <v>65973.403192789294</v>
          </cell>
          <cell r="AP101">
            <v>73351.749352241095</v>
          </cell>
          <cell r="AQ101">
            <v>9642.0858501514504</v>
          </cell>
          <cell r="AR101">
            <v>73351.749352241095</v>
          </cell>
          <cell r="AS101">
            <v>13414.715979771499</v>
          </cell>
          <cell r="AT101">
            <v>0</v>
          </cell>
          <cell r="AU101">
            <v>86766.465332012507</v>
          </cell>
          <cell r="AV101">
            <v>94650.366013531995</v>
          </cell>
          <cell r="AW101">
            <v>2587.7468677207798</v>
          </cell>
          <cell r="AX101">
            <v>1.09516416467039E-2</v>
          </cell>
          <cell r="AY101">
            <v>236288.49</v>
          </cell>
          <cell r="AZ101">
            <v>81110.403795279504</v>
          </cell>
          <cell r="BA101">
            <v>91256.729091492205</v>
          </cell>
          <cell r="BB101">
            <v>-805.89005431901001</v>
          </cell>
          <cell r="BC101">
            <v>-3.4106191728552298E-3</v>
          </cell>
        </row>
        <row r="102">
          <cell r="F102">
            <v>4842016</v>
          </cell>
          <cell r="G102">
            <v>0</v>
          </cell>
          <cell r="H102">
            <v>297.64083704331603</v>
          </cell>
          <cell r="I102">
            <v>0</v>
          </cell>
          <cell r="J102">
            <v>0</v>
          </cell>
          <cell r="K102">
            <v>247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51253.46</v>
          </cell>
          <cell r="R102">
            <v>0</v>
          </cell>
          <cell r="S102">
            <v>0</v>
          </cell>
          <cell r="T102">
            <v>2875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8293</v>
          </cell>
          <cell r="AC102">
            <v>0</v>
          </cell>
          <cell r="AD102">
            <v>0.27660000000000001</v>
          </cell>
          <cell r="AE102">
            <v>0.428154064</v>
          </cell>
          <cell r="AF102">
            <v>0</v>
          </cell>
          <cell r="AG102">
            <v>6740.69452308578</v>
          </cell>
          <cell r="AH102">
            <v>0</v>
          </cell>
          <cell r="AI102">
            <v>6740.69452308578</v>
          </cell>
          <cell r="AJ102">
            <v>0</v>
          </cell>
          <cell r="AK102">
            <v>9867.1555830857797</v>
          </cell>
          <cell r="AL102">
            <v>0</v>
          </cell>
          <cell r="AM102">
            <v>9867.1555830857797</v>
          </cell>
          <cell r="AN102">
            <v>9867</v>
          </cell>
          <cell r="AO102">
            <v>2591.4846370433202</v>
          </cell>
          <cell r="AP102">
            <v>0</v>
          </cell>
          <cell r="AQ102">
            <v>3239.4308182238301</v>
          </cell>
          <cell r="AR102">
            <v>0</v>
          </cell>
          <cell r="AS102">
            <v>6790.1124709758296</v>
          </cell>
          <cell r="AT102">
            <v>0</v>
          </cell>
          <cell r="AU102">
            <v>6790.1124709758296</v>
          </cell>
          <cell r="AV102">
            <v>8020.9297158198096</v>
          </cell>
          <cell r="AW102">
            <v>1280.2351927340301</v>
          </cell>
          <cell r="AX102">
            <v>2.4978512528403499E-2</v>
          </cell>
          <cell r="AY102">
            <v>51253.46</v>
          </cell>
          <cell r="AZ102">
            <v>5563.2532036010898</v>
          </cell>
          <cell r="BA102">
            <v>7284.8141553949699</v>
          </cell>
          <cell r="BB102">
            <v>544.119632309184</v>
          </cell>
          <cell r="BC102">
            <v>1.0616251708844299E-2</v>
          </cell>
        </row>
        <row r="103">
          <cell r="F103">
            <v>5032016</v>
          </cell>
          <cell r="G103">
            <v>139957.32253327101</v>
          </cell>
          <cell r="H103">
            <v>54631.503099476002</v>
          </cell>
          <cell r="I103">
            <v>12674.4121662859</v>
          </cell>
          <cell r="J103">
            <v>119780</v>
          </cell>
          <cell r="K103">
            <v>50761</v>
          </cell>
          <cell r="L103">
            <v>11269</v>
          </cell>
          <cell r="M103">
            <v>10345</v>
          </cell>
          <cell r="N103">
            <v>3150</v>
          </cell>
          <cell r="O103">
            <v>0</v>
          </cell>
          <cell r="P103">
            <v>1051113.06</v>
          </cell>
          <cell r="Q103">
            <v>511946.78</v>
          </cell>
          <cell r="R103">
            <v>120321.3</v>
          </cell>
          <cell r="S103">
            <v>55017</v>
          </cell>
          <cell r="T103">
            <v>30530</v>
          </cell>
          <cell r="U103">
            <v>14436</v>
          </cell>
          <cell r="V103">
            <v>2777</v>
          </cell>
          <cell r="W103">
            <v>694</v>
          </cell>
          <cell r="X103">
            <v>0</v>
          </cell>
          <cell r="Y103">
            <v>0</v>
          </cell>
          <cell r="Z103">
            <v>1492</v>
          </cell>
          <cell r="AA103">
            <v>89966</v>
          </cell>
          <cell r="AB103">
            <v>49559</v>
          </cell>
          <cell r="AC103">
            <v>0</v>
          </cell>
          <cell r="AD103">
            <v>0.24784999999999999</v>
          </cell>
          <cell r="AE103">
            <v>0.42045013879999998</v>
          </cell>
          <cell r="AF103">
            <v>251793.56006281101</v>
          </cell>
          <cell r="AG103">
            <v>114062.228316593</v>
          </cell>
          <cell r="AH103">
            <v>27850.163849142999</v>
          </cell>
          <cell r="AI103">
            <v>393705.95222854702</v>
          </cell>
          <cell r="AJ103">
            <v>315911.45672281098</v>
          </cell>
          <cell r="AK103">
            <v>145290.981896593</v>
          </cell>
          <cell r="AL103">
            <v>35189.763149143</v>
          </cell>
          <cell r="AM103">
            <v>496392.20176854701</v>
          </cell>
          <cell r="AN103">
            <v>494900</v>
          </cell>
          <cell r="AO103">
            <v>256831.50904903299</v>
          </cell>
          <cell r="AP103">
            <v>308649.13430464797</v>
          </cell>
          <cell r="AQ103">
            <v>109697.316552762</v>
          </cell>
          <cell r="AR103">
            <v>308649.13430464797</v>
          </cell>
          <cell r="AS103">
            <v>132113.486693613</v>
          </cell>
          <cell r="AT103">
            <v>35189.763149143</v>
          </cell>
          <cell r="AU103">
            <v>475952.38414740399</v>
          </cell>
          <cell r="AV103">
            <v>484128.31119586102</v>
          </cell>
          <cell r="AW103">
            <v>90422.358967314503</v>
          </cell>
          <cell r="AX103">
            <v>5.3714727353613198E-2</v>
          </cell>
          <cell r="AY103">
            <v>1683381.14</v>
          </cell>
          <cell r="AZ103">
            <v>435657.11916172598</v>
          </cell>
          <cell r="BA103">
            <v>459951.152204454</v>
          </cell>
          <cell r="BB103">
            <v>66245.199975907599</v>
          </cell>
          <cell r="BC103">
            <v>3.9352466534053998E-2</v>
          </cell>
        </row>
        <row r="104">
          <cell r="F104">
            <v>5112016</v>
          </cell>
          <cell r="G104">
            <v>226984.44063125199</v>
          </cell>
          <cell r="H104">
            <v>98488.792230685605</v>
          </cell>
          <cell r="I104">
            <v>-12.304297420354301</v>
          </cell>
          <cell r="J104">
            <v>240395</v>
          </cell>
          <cell r="K104">
            <v>103199</v>
          </cell>
          <cell r="L104">
            <v>0</v>
          </cell>
          <cell r="M104">
            <v>14453</v>
          </cell>
          <cell r="N104">
            <v>1835</v>
          </cell>
          <cell r="O104">
            <v>0</v>
          </cell>
          <cell r="P104">
            <v>2391132.58</v>
          </cell>
          <cell r="Q104">
            <v>676606.07</v>
          </cell>
          <cell r="R104">
            <v>15441.89</v>
          </cell>
          <cell r="S104">
            <v>137080</v>
          </cell>
          <cell r="T104">
            <v>49739</v>
          </cell>
          <cell r="U104">
            <v>1252</v>
          </cell>
          <cell r="V104">
            <v>18116</v>
          </cell>
          <cell r="W104">
            <v>3923</v>
          </cell>
          <cell r="X104">
            <v>0</v>
          </cell>
          <cell r="Y104">
            <v>0</v>
          </cell>
          <cell r="Z104">
            <v>864</v>
          </cell>
          <cell r="AA104">
            <v>171972</v>
          </cell>
          <cell r="AB104">
            <v>77908</v>
          </cell>
          <cell r="AC104">
            <v>19491.03</v>
          </cell>
          <cell r="AD104">
            <v>0.24784999999999999</v>
          </cell>
          <cell r="AE104">
            <v>0.42045013879999998</v>
          </cell>
          <cell r="AF104">
            <v>464740.84806959401</v>
          </cell>
          <cell r="AG104">
            <v>189567.04205229401</v>
          </cell>
          <cell r="AH104">
            <v>1238.9775529247599</v>
          </cell>
          <cell r="AI104">
            <v>655546.86767481198</v>
          </cell>
          <cell r="AJ104">
            <v>610599.93544959405</v>
          </cell>
          <cell r="AK104">
            <v>230840.012322294</v>
          </cell>
          <cell r="AL104">
            <v>2180.9328429247598</v>
          </cell>
          <cell r="AM104">
            <v>843620.88061481202</v>
          </cell>
          <cell r="AN104">
            <v>842757</v>
          </cell>
          <cell r="AO104">
            <v>404545.68656451697</v>
          </cell>
          <cell r="AP104">
            <v>603583.41580618499</v>
          </cell>
          <cell r="AQ104">
            <v>206608.08502718399</v>
          </cell>
          <cell r="AR104">
            <v>623977.50511120504</v>
          </cell>
          <cell r="AS104">
            <v>240278.94245637799</v>
          </cell>
          <cell r="AT104">
            <v>2180.9328429247598</v>
          </cell>
          <cell r="AU104">
            <v>866437.38041050802</v>
          </cell>
          <cell r="AV104">
            <v>857310.78049222904</v>
          </cell>
          <cell r="AW104">
            <v>201763.912817417</v>
          </cell>
          <cell r="AX104">
            <v>6.5440187559505397E-2</v>
          </cell>
          <cell r="AY104">
            <v>3083180.54</v>
          </cell>
          <cell r="AZ104">
            <v>792634.97529505903</v>
          </cell>
          <cell r="BA104">
            <v>813029.33742295997</v>
          </cell>
          <cell r="BB104">
            <v>157482.469748148</v>
          </cell>
          <cell r="BC104">
            <v>5.1077926739946197E-2</v>
          </cell>
        </row>
        <row r="105">
          <cell r="F105">
            <v>5122016</v>
          </cell>
          <cell r="G105">
            <v>661</v>
          </cell>
          <cell r="H105">
            <v>950</v>
          </cell>
          <cell r="I105">
            <v>0</v>
          </cell>
          <cell r="J105">
            <v>661</v>
          </cell>
          <cell r="K105">
            <v>950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8694.08</v>
          </cell>
          <cell r="Q105">
            <v>2647.21</v>
          </cell>
          <cell r="R105">
            <v>0</v>
          </cell>
          <cell r="S105">
            <v>569</v>
          </cell>
          <cell r="T105">
            <v>515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0.24784999999999999</v>
          </cell>
          <cell r="AE105">
            <v>0.42045013879999998</v>
          </cell>
          <cell r="AF105">
            <v>1268.5797665369701</v>
          </cell>
          <cell r="AG105">
            <v>1520.4474708171199</v>
          </cell>
          <cell r="AH105">
            <v>0</v>
          </cell>
          <cell r="AI105">
            <v>2789.0272373540902</v>
          </cell>
          <cell r="AJ105">
            <v>1798.9186465369701</v>
          </cell>
          <cell r="AK105">
            <v>1681.9272808171199</v>
          </cell>
          <cell r="AL105">
            <v>0</v>
          </cell>
          <cell r="AM105">
            <v>3480.8459273540898</v>
          </cell>
          <cell r="AN105">
            <v>3481</v>
          </cell>
          <cell r="AO105">
            <v>1611</v>
          </cell>
          <cell r="AP105">
            <v>1736.7635323985401</v>
          </cell>
          <cell r="AQ105">
            <v>1860.7795822754999</v>
          </cell>
          <cell r="AR105">
            <v>1736.7635323985401</v>
          </cell>
          <cell r="AS105">
            <v>1860.7795822754999</v>
          </cell>
          <cell r="AT105">
            <v>0</v>
          </cell>
          <cell r="AU105">
            <v>3597.5431146740402</v>
          </cell>
          <cell r="AV105">
            <v>3550.8642397460599</v>
          </cell>
          <cell r="AW105">
            <v>761.83700239197003</v>
          </cell>
          <cell r="AX105">
            <v>6.7173752050425403E-2</v>
          </cell>
          <cell r="AY105">
            <v>11341.29</v>
          </cell>
          <cell r="AZ105">
            <v>3326.0655063235999</v>
          </cell>
          <cell r="BA105">
            <v>3387.9776747358001</v>
          </cell>
          <cell r="BB105">
            <v>598.95043738171103</v>
          </cell>
          <cell r="BC105">
            <v>5.28114912308663E-2</v>
          </cell>
        </row>
        <row r="106">
          <cell r="F106">
            <v>5422016</v>
          </cell>
          <cell r="G106">
            <v>44749.214238736902</v>
          </cell>
          <cell r="H106">
            <v>300.49296308132898</v>
          </cell>
          <cell r="I106">
            <v>0</v>
          </cell>
          <cell r="J106">
            <v>47486</v>
          </cell>
          <cell r="K106">
            <v>336</v>
          </cell>
          <cell r="L106">
            <v>0</v>
          </cell>
          <cell r="M106">
            <v>3202</v>
          </cell>
          <cell r="N106">
            <v>0</v>
          </cell>
          <cell r="O106">
            <v>0</v>
          </cell>
          <cell r="P106">
            <v>233032.25</v>
          </cell>
          <cell r="Q106">
            <v>613.07000000000005</v>
          </cell>
          <cell r="R106">
            <v>0</v>
          </cell>
          <cell r="S106">
            <v>14291</v>
          </cell>
          <cell r="T106">
            <v>102</v>
          </cell>
          <cell r="U106">
            <v>0</v>
          </cell>
          <cell r="V106">
            <v>538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22475</v>
          </cell>
          <cell r="AB106">
            <v>0</v>
          </cell>
          <cell r="AC106">
            <v>921.31</v>
          </cell>
          <cell r="AD106">
            <v>0.25969999999999999</v>
          </cell>
          <cell r="AE106">
            <v>0.42459749089999999</v>
          </cell>
          <cell r="AF106">
            <v>74545.219901797507</v>
          </cell>
          <cell r="AG106">
            <v>420.03146287206903</v>
          </cell>
          <cell r="AH106">
            <v>0</v>
          </cell>
          <cell r="AI106">
            <v>74965.251364669602</v>
          </cell>
          <cell r="AJ106">
            <v>88760.187151797494</v>
          </cell>
          <cell r="AK106">
            <v>457.42873287206902</v>
          </cell>
          <cell r="AL106">
            <v>0</v>
          </cell>
          <cell r="AM106">
            <v>89217.615884669605</v>
          </cell>
          <cell r="AN106">
            <v>89218</v>
          </cell>
          <cell r="AO106">
            <v>54088.464701818302</v>
          </cell>
          <cell r="AP106">
            <v>76411.334764376399</v>
          </cell>
          <cell r="AQ106">
            <v>457.42873287206902</v>
          </cell>
          <cell r="AR106">
            <v>77375.330941982596</v>
          </cell>
          <cell r="AS106">
            <v>457.42873287206902</v>
          </cell>
          <cell r="AT106">
            <v>0</v>
          </cell>
          <cell r="AU106">
            <v>77832.759674854606</v>
          </cell>
          <cell r="AV106">
            <v>82386.702158780594</v>
          </cell>
          <cell r="AW106">
            <v>7421.4507941110396</v>
          </cell>
          <cell r="AX106">
            <v>3.1763746836919501E-2</v>
          </cell>
          <cell r="AY106">
            <v>233645.32</v>
          </cell>
          <cell r="AZ106">
            <v>72239.967966338998</v>
          </cell>
          <cell r="BA106">
            <v>79031.027133671203</v>
          </cell>
          <cell r="BB106">
            <v>4065.7757690016701</v>
          </cell>
          <cell r="BC106">
            <v>1.7401486017360301E-2</v>
          </cell>
        </row>
        <row r="107">
          <cell r="F107">
            <v>5662016</v>
          </cell>
          <cell r="G107">
            <v>401161.52814374998</v>
          </cell>
          <cell r="H107">
            <v>99212.162597084403</v>
          </cell>
          <cell r="I107">
            <v>0</v>
          </cell>
          <cell r="J107">
            <v>432344</v>
          </cell>
          <cell r="K107">
            <v>100854</v>
          </cell>
          <cell r="L107">
            <v>0</v>
          </cell>
          <cell r="M107">
            <v>50174</v>
          </cell>
          <cell r="N107">
            <v>5117</v>
          </cell>
          <cell r="O107">
            <v>0</v>
          </cell>
          <cell r="P107">
            <v>2794818.47</v>
          </cell>
          <cell r="Q107">
            <v>2504555.58</v>
          </cell>
          <cell r="R107">
            <v>0</v>
          </cell>
          <cell r="S107">
            <v>186743</v>
          </cell>
          <cell r="T107">
            <v>69456</v>
          </cell>
          <cell r="U107">
            <v>0</v>
          </cell>
          <cell r="V107">
            <v>27962</v>
          </cell>
          <cell r="W107">
            <v>0</v>
          </cell>
          <cell r="X107">
            <v>0</v>
          </cell>
          <cell r="Y107">
            <v>0</v>
          </cell>
          <cell r="Z107">
            <v>1532</v>
          </cell>
          <cell r="AA107">
            <v>246869</v>
          </cell>
          <cell r="AB107">
            <v>126834</v>
          </cell>
          <cell r="AC107">
            <v>28593.73</v>
          </cell>
          <cell r="AD107">
            <v>0.24668999999999999</v>
          </cell>
          <cell r="AE107">
            <v>0.41869381550000001</v>
          </cell>
          <cell r="AF107">
            <v>767179.81274845498</v>
          </cell>
          <cell r="AG107">
            <v>234538.86456339501</v>
          </cell>
          <cell r="AH107">
            <v>0</v>
          </cell>
          <cell r="AI107">
            <v>1001718.67731185</v>
          </cell>
          <cell r="AJ107">
            <v>937663.73941845505</v>
          </cell>
          <cell r="AK107">
            <v>387316.75494339498</v>
          </cell>
          <cell r="AL107">
            <v>0</v>
          </cell>
          <cell r="AM107">
            <v>1324980.49436185</v>
          </cell>
          <cell r="AN107">
            <v>1323448</v>
          </cell>
          <cell r="AO107">
            <v>649385.48381083505</v>
          </cell>
          <cell r="AP107">
            <v>856113.34303303901</v>
          </cell>
          <cell r="AQ107">
            <v>373955.15965646598</v>
          </cell>
          <cell r="AR107">
            <v>886031.87905620504</v>
          </cell>
          <cell r="AS107">
            <v>428681.187394006</v>
          </cell>
          <cell r="AT107">
            <v>0</v>
          </cell>
          <cell r="AU107">
            <v>1314713.0664502101</v>
          </cell>
          <cell r="AV107">
            <v>1318820.0376148699</v>
          </cell>
          <cell r="AW107">
            <v>317101.36030301702</v>
          </cell>
          <cell r="AX107">
            <v>5.9837512376205403E-2</v>
          </cell>
          <cell r="AY107">
            <v>5299374.05</v>
          </cell>
          <cell r="AZ107">
            <v>1187861.41263937</v>
          </cell>
          <cell r="BA107">
            <v>1242709.0453283601</v>
          </cell>
          <cell r="BB107">
            <v>240990.36801651301</v>
          </cell>
          <cell r="BC107">
            <v>4.5475251556646203E-2</v>
          </cell>
        </row>
        <row r="108">
          <cell r="F108">
            <v>5742016</v>
          </cell>
          <cell r="G108">
            <v>288073.01925090601</v>
          </cell>
          <cell r="H108">
            <v>66644.125770822095</v>
          </cell>
          <cell r="I108">
            <v>1586</v>
          </cell>
          <cell r="J108">
            <v>311041</v>
          </cell>
          <cell r="K108">
            <v>73290</v>
          </cell>
          <cell r="L108">
            <v>1586</v>
          </cell>
          <cell r="M108">
            <v>37717</v>
          </cell>
          <cell r="N108">
            <v>11964</v>
          </cell>
          <cell r="O108">
            <v>0</v>
          </cell>
          <cell r="P108">
            <v>3318441.86</v>
          </cell>
          <cell r="Q108">
            <v>779081.68</v>
          </cell>
          <cell r="R108">
            <v>2996.67</v>
          </cell>
          <cell r="S108">
            <v>146784</v>
          </cell>
          <cell r="T108">
            <v>36635</v>
          </cell>
          <cell r="U108">
            <v>332</v>
          </cell>
          <cell r="V108">
            <v>2911</v>
          </cell>
          <cell r="W108">
            <v>0</v>
          </cell>
          <cell r="X108">
            <v>0</v>
          </cell>
          <cell r="Y108">
            <v>0</v>
          </cell>
          <cell r="Z108">
            <v>1872</v>
          </cell>
          <cell r="AA108">
            <v>180863</v>
          </cell>
          <cell r="AB108">
            <v>221041</v>
          </cell>
          <cell r="AC108">
            <v>0</v>
          </cell>
          <cell r="AD108">
            <v>0.25969999999999999</v>
          </cell>
          <cell r="AE108">
            <v>0.42459749089999999</v>
          </cell>
          <cell r="AF108">
            <v>567929.10138444195</v>
          </cell>
          <cell r="AG108">
            <v>215521.89202672301</v>
          </cell>
          <cell r="AH108">
            <v>2010.56809338521</v>
          </cell>
          <cell r="AI108">
            <v>785461.56150455098</v>
          </cell>
          <cell r="AJ108">
            <v>770354.05484444206</v>
          </cell>
          <cell r="AK108">
            <v>263045.87450672302</v>
          </cell>
          <cell r="AL108">
            <v>2193.3649633852101</v>
          </cell>
          <cell r="AM108">
            <v>1035593.29431455</v>
          </cell>
          <cell r="AN108">
            <v>1033721</v>
          </cell>
          <cell r="AO108">
            <v>512230.61382172798</v>
          </cell>
          <cell r="AP108">
            <v>873792.70428555296</v>
          </cell>
          <cell r="AQ108">
            <v>195348.61622831499</v>
          </cell>
          <cell r="AR108">
            <v>873792.70428555296</v>
          </cell>
          <cell r="AS108">
            <v>291183.33091473102</v>
          </cell>
          <cell r="AT108">
            <v>2193.3649633852101</v>
          </cell>
          <cell r="AU108">
            <v>1167169.4001636701</v>
          </cell>
          <cell r="AV108">
            <v>1114538.9578240199</v>
          </cell>
          <cell r="AW108">
            <v>329077.39631947101</v>
          </cell>
          <cell r="AX108">
            <v>8.0252597101446901E-2</v>
          </cell>
          <cell r="AY108">
            <v>4100520.21</v>
          </cell>
          <cell r="AZ108">
            <v>1069014.83224385</v>
          </cell>
          <cell r="BA108">
            <v>1055646.2170721299</v>
          </cell>
          <cell r="BB108">
            <v>270184.65556757699</v>
          </cell>
          <cell r="BC108">
            <v>6.5890336281887799E-2</v>
          </cell>
        </row>
        <row r="109">
          <cell r="F109">
            <v>5782016</v>
          </cell>
          <cell r="G109">
            <v>14272.119819247</v>
          </cell>
          <cell r="H109">
            <v>0</v>
          </cell>
          <cell r="I109">
            <v>0</v>
          </cell>
          <cell r="J109">
            <v>14483</v>
          </cell>
          <cell r="K109">
            <v>0</v>
          </cell>
          <cell r="L109">
            <v>0</v>
          </cell>
          <cell r="M109">
            <v>686</v>
          </cell>
          <cell r="N109">
            <v>0</v>
          </cell>
          <cell r="O109">
            <v>0</v>
          </cell>
          <cell r="P109">
            <v>75081.38</v>
          </cell>
          <cell r="Q109">
            <v>0</v>
          </cell>
          <cell r="R109">
            <v>0</v>
          </cell>
          <cell r="S109">
            <v>4746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3212</v>
          </cell>
          <cell r="AB109">
            <v>0</v>
          </cell>
          <cell r="AC109">
            <v>32.9</v>
          </cell>
          <cell r="AD109">
            <v>0.25969999999999999</v>
          </cell>
          <cell r="AE109">
            <v>0.42459749089999999</v>
          </cell>
          <cell r="AF109">
            <v>21932.713846092302</v>
          </cell>
          <cell r="AG109">
            <v>0</v>
          </cell>
          <cell r="AH109">
            <v>0</v>
          </cell>
          <cell r="AI109">
            <v>21932.713846092302</v>
          </cell>
          <cell r="AJ109">
            <v>26512.678026092301</v>
          </cell>
          <cell r="AK109">
            <v>0</v>
          </cell>
          <cell r="AL109">
            <v>0</v>
          </cell>
          <cell r="AM109">
            <v>26512.678026092301</v>
          </cell>
          <cell r="AN109">
            <v>26513</v>
          </cell>
          <cell r="AO109">
            <v>15792.276219247</v>
          </cell>
          <cell r="AP109">
            <v>22176.3956179741</v>
          </cell>
          <cell r="AQ109">
            <v>0</v>
          </cell>
          <cell r="AR109">
            <v>22210.819942298502</v>
          </cell>
          <cell r="AS109">
            <v>0</v>
          </cell>
          <cell r="AT109">
            <v>0</v>
          </cell>
          <cell r="AU109">
            <v>22210.819942298502</v>
          </cell>
          <cell r="AV109">
            <v>23931.563175816002</v>
          </cell>
          <cell r="AW109">
            <v>1998.8493297237101</v>
          </cell>
          <cell r="AX109">
            <v>2.6622437277041399E-2</v>
          </cell>
          <cell r="AY109">
            <v>75081.38</v>
          </cell>
          <cell r="AZ109">
            <v>20413.5893385444</v>
          </cell>
          <cell r="BA109">
            <v>22853.224813563502</v>
          </cell>
          <cell r="BB109">
            <v>920.51096747127701</v>
          </cell>
          <cell r="BC109">
            <v>1.2260176457482201E-2</v>
          </cell>
        </row>
        <row r="110">
          <cell r="F110">
            <v>5912016</v>
          </cell>
          <cell r="G110">
            <v>30372.001025927198</v>
          </cell>
          <cell r="H110">
            <v>2523.60962217611</v>
          </cell>
          <cell r="I110">
            <v>0</v>
          </cell>
          <cell r="J110">
            <v>33662</v>
          </cell>
          <cell r="K110">
            <v>2647</v>
          </cell>
          <cell r="L110">
            <v>0</v>
          </cell>
          <cell r="M110">
            <v>1317</v>
          </cell>
          <cell r="N110">
            <v>0</v>
          </cell>
          <cell r="O110">
            <v>0</v>
          </cell>
          <cell r="P110">
            <v>226622.79</v>
          </cell>
          <cell r="Q110">
            <v>49005.2</v>
          </cell>
          <cell r="R110">
            <v>0</v>
          </cell>
          <cell r="S110">
            <v>15803</v>
          </cell>
          <cell r="T110">
            <v>2224</v>
          </cell>
          <cell r="U110">
            <v>0</v>
          </cell>
          <cell r="V110">
            <v>426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18564</v>
          </cell>
          <cell r="AB110">
            <v>1379</v>
          </cell>
          <cell r="AC110">
            <v>0</v>
          </cell>
          <cell r="AD110">
            <v>0.25969999999999999</v>
          </cell>
          <cell r="AE110">
            <v>0.42459749089999999</v>
          </cell>
          <cell r="AF110">
            <v>57207.933036795803</v>
          </cell>
          <cell r="AG110">
            <v>5480.4219525265999</v>
          </cell>
          <cell r="AH110">
            <v>0</v>
          </cell>
          <cell r="AI110">
            <v>62688.354989322397</v>
          </cell>
          <cell r="AJ110">
            <v>71031.9232267958</v>
          </cell>
          <cell r="AK110">
            <v>8469.7391525265994</v>
          </cell>
          <cell r="AL110">
            <v>0</v>
          </cell>
          <cell r="AM110">
            <v>79501.662379322399</v>
          </cell>
          <cell r="AN110">
            <v>79502</v>
          </cell>
          <cell r="AO110">
            <v>39391.807748103303</v>
          </cell>
          <cell r="AP110">
            <v>69744.566846423593</v>
          </cell>
          <cell r="AQ110">
            <v>5991.2546096917704</v>
          </cell>
          <cell r="AR110">
            <v>69744.566846423593</v>
          </cell>
          <cell r="AS110">
            <v>6576.7745496428697</v>
          </cell>
          <cell r="AT110">
            <v>0</v>
          </cell>
          <cell r="AU110">
            <v>76321.341396066506</v>
          </cell>
          <cell r="AV110">
            <v>77593.469789368901</v>
          </cell>
          <cell r="AW110">
            <v>14905.1148000464</v>
          </cell>
          <cell r="AX110">
            <v>5.40769273833418E-2</v>
          </cell>
          <cell r="AY110">
            <v>275627.99</v>
          </cell>
          <cell r="AZ110">
            <v>69723.606260148401</v>
          </cell>
          <cell r="BA110">
            <v>73634.828707818</v>
          </cell>
          <cell r="BB110">
            <v>10946.473718495599</v>
          </cell>
          <cell r="BC110">
            <v>3.9714666563782502E-2</v>
          </cell>
        </row>
        <row r="111">
          <cell r="F111">
            <v>5932016</v>
          </cell>
          <cell r="G111">
            <v>13206.208295599599</v>
          </cell>
          <cell r="H111">
            <v>0</v>
          </cell>
          <cell r="I111">
            <v>0</v>
          </cell>
          <cell r="J111">
            <v>14427</v>
          </cell>
          <cell r="K111">
            <v>0</v>
          </cell>
          <cell r="L111">
            <v>0</v>
          </cell>
          <cell r="M111">
            <v>360</v>
          </cell>
          <cell r="N111">
            <v>0</v>
          </cell>
          <cell r="O111">
            <v>0</v>
          </cell>
          <cell r="P111">
            <v>33558.26</v>
          </cell>
          <cell r="Q111">
            <v>0</v>
          </cell>
          <cell r="R111">
            <v>0</v>
          </cell>
          <cell r="S111">
            <v>2567</v>
          </cell>
          <cell r="T111">
            <v>0</v>
          </cell>
          <cell r="U111">
            <v>0</v>
          </cell>
          <cell r="V111">
            <v>495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3446</v>
          </cell>
          <cell r="AB111">
            <v>0</v>
          </cell>
          <cell r="AC111">
            <v>0</v>
          </cell>
          <cell r="AD111">
            <v>0.27660000000000001</v>
          </cell>
          <cell r="AE111">
            <v>0.428154064</v>
          </cell>
          <cell r="AF111">
            <v>18396.097104270601</v>
          </cell>
          <cell r="AG111">
            <v>0</v>
          </cell>
          <cell r="AH111">
            <v>0</v>
          </cell>
          <cell r="AI111">
            <v>18396.097104270601</v>
          </cell>
          <cell r="AJ111">
            <v>20443.150964270601</v>
          </cell>
          <cell r="AK111">
            <v>0</v>
          </cell>
          <cell r="AL111">
            <v>0</v>
          </cell>
          <cell r="AM111">
            <v>20443.150964270601</v>
          </cell>
          <cell r="AN111">
            <v>20443</v>
          </cell>
          <cell r="AO111">
            <v>14519.371895599599</v>
          </cell>
          <cell r="AP111">
            <v>17709.3100568464</v>
          </cell>
          <cell r="AQ111">
            <v>0</v>
          </cell>
          <cell r="AR111">
            <v>17709.3100568464</v>
          </cell>
          <cell r="AS111">
            <v>0</v>
          </cell>
          <cell r="AT111">
            <v>0</v>
          </cell>
          <cell r="AU111">
            <v>17709.3100568464</v>
          </cell>
          <cell r="AV111">
            <v>18802.846419816098</v>
          </cell>
          <cell r="AW111">
            <v>406.74931554551199</v>
          </cell>
          <cell r="AX111">
            <v>1.2120691464501201E-2</v>
          </cell>
          <cell r="AY111">
            <v>33558.26</v>
          </cell>
          <cell r="AZ111">
            <v>16906.022585562099</v>
          </cell>
          <cell r="BA111">
            <v>18320.8739370455</v>
          </cell>
          <cell r="BB111">
            <v>-75.223167225070895</v>
          </cell>
          <cell r="BC111">
            <v>-2.2415693550580699E-3</v>
          </cell>
        </row>
        <row r="112">
          <cell r="F112">
            <v>5992016</v>
          </cell>
          <cell r="G112">
            <v>17737.291474022299</v>
          </cell>
          <cell r="H112">
            <v>0</v>
          </cell>
          <cell r="I112">
            <v>0</v>
          </cell>
          <cell r="J112">
            <v>18181</v>
          </cell>
          <cell r="K112">
            <v>0</v>
          </cell>
          <cell r="L112">
            <v>0</v>
          </cell>
          <cell r="M112">
            <v>441</v>
          </cell>
          <cell r="N112">
            <v>0</v>
          </cell>
          <cell r="O112">
            <v>0</v>
          </cell>
          <cell r="P112">
            <v>80592.95</v>
          </cell>
          <cell r="Q112">
            <v>0</v>
          </cell>
          <cell r="R112">
            <v>0</v>
          </cell>
          <cell r="S112">
            <v>6910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7040</v>
          </cell>
          <cell r="AB112">
            <v>0</v>
          </cell>
          <cell r="AC112">
            <v>427.75</v>
          </cell>
          <cell r="AD112">
            <v>0.27660000000000001</v>
          </cell>
          <cell r="AE112">
            <v>0.428154064</v>
          </cell>
          <cell r="AF112">
            <v>29158.178992152199</v>
          </cell>
          <cell r="AG112">
            <v>0</v>
          </cell>
          <cell r="AH112">
            <v>0</v>
          </cell>
          <cell r="AI112">
            <v>29158.178992152199</v>
          </cell>
          <cell r="AJ112">
            <v>34074.348942152203</v>
          </cell>
          <cell r="AK112">
            <v>0</v>
          </cell>
          <cell r="AL112">
            <v>0</v>
          </cell>
          <cell r="AM112">
            <v>34074.348942152203</v>
          </cell>
          <cell r="AN112">
            <v>34074</v>
          </cell>
          <cell r="AO112">
            <v>20125.555474022301</v>
          </cell>
          <cell r="AP112">
            <v>29694.140488304402</v>
          </cell>
          <cell r="AQ112">
            <v>0</v>
          </cell>
          <cell r="AR112">
            <v>30141.709021122999</v>
          </cell>
          <cell r="AS112">
            <v>0</v>
          </cell>
          <cell r="AT112">
            <v>0</v>
          </cell>
          <cell r="AU112">
            <v>30141.709021122999</v>
          </cell>
          <cell r="AV112">
            <v>31714.7649895346</v>
          </cell>
          <cell r="AW112">
            <v>2556.5859973824599</v>
          </cell>
          <cell r="AX112">
            <v>3.1722203956828197E-2</v>
          </cell>
          <cell r="AY112">
            <v>80592.95</v>
          </cell>
          <cell r="AZ112">
            <v>28212.547407593502</v>
          </cell>
          <cell r="BA112">
            <v>30557.268021416901</v>
          </cell>
          <cell r="BB112">
            <v>1399.08902926476</v>
          </cell>
          <cell r="BC112">
            <v>1.7359943137269001E-2</v>
          </cell>
        </row>
        <row r="113">
          <cell r="F113">
            <v>6112016</v>
          </cell>
          <cell r="G113">
            <v>296430.91230289498</v>
          </cell>
          <cell r="H113">
            <v>125497.274362974</v>
          </cell>
          <cell r="I113">
            <v>0</v>
          </cell>
          <cell r="J113">
            <v>292570</v>
          </cell>
          <cell r="K113">
            <v>123283</v>
          </cell>
          <cell r="L113">
            <v>0</v>
          </cell>
          <cell r="M113">
            <v>36375</v>
          </cell>
          <cell r="N113">
            <v>3249</v>
          </cell>
          <cell r="O113">
            <v>0</v>
          </cell>
          <cell r="P113">
            <v>2326752.15</v>
          </cell>
          <cell r="Q113">
            <v>1154500.7</v>
          </cell>
          <cell r="R113">
            <v>0</v>
          </cell>
          <cell r="S113">
            <v>185921</v>
          </cell>
          <cell r="T113">
            <v>76516</v>
          </cell>
          <cell r="U113">
            <v>0</v>
          </cell>
          <cell r="V113">
            <v>7974</v>
          </cell>
          <cell r="W113">
            <v>446</v>
          </cell>
          <cell r="X113">
            <v>0</v>
          </cell>
          <cell r="Y113">
            <v>0</v>
          </cell>
          <cell r="Z113">
            <v>1057</v>
          </cell>
          <cell r="AA113">
            <v>240373</v>
          </cell>
          <cell r="AB113">
            <v>146596</v>
          </cell>
          <cell r="AC113">
            <v>0</v>
          </cell>
          <cell r="AD113">
            <v>0.24784999999999999</v>
          </cell>
          <cell r="AE113">
            <v>0.42045013879999998</v>
          </cell>
          <cell r="AF113">
            <v>638778.51681695005</v>
          </cell>
          <cell r="AG113">
            <v>275492.55197589798</v>
          </cell>
          <cell r="AH113">
            <v>0</v>
          </cell>
          <cell r="AI113">
            <v>914271.06879284803</v>
          </cell>
          <cell r="AJ113">
            <v>780710.39796694997</v>
          </cell>
          <cell r="AK113">
            <v>345917.09467589803</v>
          </cell>
          <cell r="AL113">
            <v>0</v>
          </cell>
          <cell r="AM113">
            <v>1126627.4926428499</v>
          </cell>
          <cell r="AN113">
            <v>1125570</v>
          </cell>
          <cell r="AO113">
            <v>558519.45331586897</v>
          </cell>
          <cell r="AP113">
            <v>849875.06332046201</v>
          </cell>
          <cell r="AQ113">
            <v>246090.718988551</v>
          </cell>
          <cell r="AR113">
            <v>849875.06332046201</v>
          </cell>
          <cell r="AS113">
            <v>308845.720143079</v>
          </cell>
          <cell r="AT113">
            <v>0</v>
          </cell>
          <cell r="AU113">
            <v>1158720.78346354</v>
          </cell>
          <cell r="AV113">
            <v>1145883.4671352601</v>
          </cell>
          <cell r="AW113">
            <v>231612.39834241601</v>
          </cell>
          <cell r="AX113">
            <v>6.6531334643622903E-2</v>
          </cell>
          <cell r="AY113">
            <v>3481252.85</v>
          </cell>
          <cell r="AZ113">
            <v>1075389.6811126501</v>
          </cell>
          <cell r="BA113">
            <v>1095884.80572473</v>
          </cell>
          <cell r="BB113">
            <v>181613.73693188201</v>
          </cell>
          <cell r="BC113">
            <v>5.2169073824063703E-2</v>
          </cell>
        </row>
        <row r="114">
          <cell r="F114">
            <v>6132016</v>
          </cell>
          <cell r="G114">
            <v>28095.743414263699</v>
          </cell>
          <cell r="H114">
            <v>0</v>
          </cell>
          <cell r="I114">
            <v>0</v>
          </cell>
          <cell r="J114">
            <v>29824</v>
          </cell>
          <cell r="K114">
            <v>0</v>
          </cell>
          <cell r="L114">
            <v>0</v>
          </cell>
          <cell r="M114">
            <v>3322</v>
          </cell>
          <cell r="N114">
            <v>0</v>
          </cell>
          <cell r="O114">
            <v>0</v>
          </cell>
          <cell r="P114">
            <v>216655.1</v>
          </cell>
          <cell r="Q114">
            <v>0</v>
          </cell>
          <cell r="R114">
            <v>0</v>
          </cell>
          <cell r="S114">
            <v>14478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25606</v>
          </cell>
          <cell r="AB114">
            <v>0</v>
          </cell>
          <cell r="AC114">
            <v>0</v>
          </cell>
          <cell r="AD114">
            <v>0.27660000000000001</v>
          </cell>
          <cell r="AE114">
            <v>0.428154064</v>
          </cell>
          <cell r="AF114">
            <v>58652.800817118303</v>
          </cell>
          <cell r="AG114">
            <v>0</v>
          </cell>
          <cell r="AH114">
            <v>0</v>
          </cell>
          <cell r="AI114">
            <v>58652.800817118303</v>
          </cell>
          <cell r="AJ114">
            <v>71868.761917118303</v>
          </cell>
          <cell r="AK114">
            <v>0</v>
          </cell>
          <cell r="AL114">
            <v>0</v>
          </cell>
          <cell r="AM114">
            <v>71868.761917118303</v>
          </cell>
          <cell r="AN114">
            <v>71869</v>
          </cell>
          <cell r="AO114">
            <v>38500.363014263698</v>
          </cell>
          <cell r="AP114">
            <v>81812.393507998102</v>
          </cell>
          <cell r="AQ114">
            <v>0</v>
          </cell>
          <cell r="AR114">
            <v>81812.393507998102</v>
          </cell>
          <cell r="AS114">
            <v>0</v>
          </cell>
          <cell r="AT114">
            <v>0</v>
          </cell>
          <cell r="AU114">
            <v>81812.393507998102</v>
          </cell>
          <cell r="AV114">
            <v>77834.940871646206</v>
          </cell>
          <cell r="AW114">
            <v>19182.140054527899</v>
          </cell>
          <cell r="AX114">
            <v>8.8537680647849601E-2</v>
          </cell>
          <cell r="AY114">
            <v>216655.1</v>
          </cell>
          <cell r="AZ114">
            <v>76626.298417851998</v>
          </cell>
          <cell r="BA114">
            <v>74723.283817558506</v>
          </cell>
          <cell r="BB114">
            <v>16070.483000440199</v>
          </cell>
          <cell r="BC114">
            <v>7.4175419828290304E-2</v>
          </cell>
        </row>
        <row r="115">
          <cell r="F115">
            <v>6152016</v>
          </cell>
          <cell r="G115">
            <v>152817.89444721499</v>
          </cell>
          <cell r="H115">
            <v>42730.634078504998</v>
          </cell>
          <cell r="I115">
            <v>0</v>
          </cell>
          <cell r="J115">
            <v>129893</v>
          </cell>
          <cell r="K115">
            <v>41455</v>
          </cell>
          <cell r="L115">
            <v>0</v>
          </cell>
          <cell r="M115">
            <v>10874</v>
          </cell>
          <cell r="N115">
            <v>2430</v>
          </cell>
          <cell r="O115">
            <v>0</v>
          </cell>
          <cell r="P115">
            <v>896761.83</v>
          </cell>
          <cell r="Q115">
            <v>649176.49</v>
          </cell>
          <cell r="R115">
            <v>0</v>
          </cell>
          <cell r="S115">
            <v>66233</v>
          </cell>
          <cell r="T115">
            <v>26641</v>
          </cell>
          <cell r="U115">
            <v>0</v>
          </cell>
          <cell r="V115">
            <v>4725</v>
          </cell>
          <cell r="W115">
            <v>3424</v>
          </cell>
          <cell r="X115">
            <v>0</v>
          </cell>
          <cell r="Y115">
            <v>0</v>
          </cell>
          <cell r="Z115">
            <v>1163</v>
          </cell>
          <cell r="AA115">
            <v>145319</v>
          </cell>
          <cell r="AB115">
            <v>107889</v>
          </cell>
          <cell r="AC115">
            <v>0</v>
          </cell>
          <cell r="AD115">
            <v>0.2596289</v>
          </cell>
          <cell r="AE115">
            <v>0.42436755900000001</v>
          </cell>
          <cell r="AF115">
            <v>301016.710786084</v>
          </cell>
          <cell r="AG115">
            <v>121423.697781543</v>
          </cell>
          <cell r="AH115">
            <v>0</v>
          </cell>
          <cell r="AI115">
            <v>422440.40856762702</v>
          </cell>
          <cell r="AJ115">
            <v>355719.18241608399</v>
          </cell>
          <cell r="AK115">
            <v>161023.463671543</v>
          </cell>
          <cell r="AL115">
            <v>0</v>
          </cell>
          <cell r="AM115">
            <v>516742.64608762698</v>
          </cell>
          <cell r="AN115">
            <v>515580</v>
          </cell>
          <cell r="AO115">
            <v>275755.64303692</v>
          </cell>
          <cell r="AP115">
            <v>381035.15517615603</v>
          </cell>
          <cell r="AQ115">
            <v>144598.67702135901</v>
          </cell>
          <cell r="AR115">
            <v>381035.15517615603</v>
          </cell>
          <cell r="AS115">
            <v>191614.147971742</v>
          </cell>
          <cell r="AT115">
            <v>0</v>
          </cell>
          <cell r="AU115">
            <v>572649.30314789806</v>
          </cell>
          <cell r="AV115">
            <v>550286.64032379002</v>
          </cell>
          <cell r="AW115">
            <v>127846.231756163</v>
          </cell>
          <cell r="AX115">
            <v>8.2698145263753506E-2</v>
          </cell>
          <cell r="AY115">
            <v>1545938.32</v>
          </cell>
          <cell r="AZ115">
            <v>535644.02087658003</v>
          </cell>
          <cell r="BA115">
            <v>528083.47096099798</v>
          </cell>
          <cell r="BB115">
            <v>105643.06239337201</v>
          </cell>
          <cell r="BC115">
            <v>6.8335884444194195E-2</v>
          </cell>
        </row>
        <row r="116">
          <cell r="F116">
            <v>6242016</v>
          </cell>
          <cell r="G116">
            <v>306331.59276282199</v>
          </cell>
          <cell r="H116">
            <v>83700.624483739302</v>
          </cell>
          <cell r="I116">
            <v>40</v>
          </cell>
          <cell r="J116">
            <v>291279</v>
          </cell>
          <cell r="K116">
            <v>79478</v>
          </cell>
          <cell r="L116">
            <v>40</v>
          </cell>
          <cell r="M116">
            <v>53713</v>
          </cell>
          <cell r="N116">
            <v>4306</v>
          </cell>
          <cell r="O116">
            <v>0</v>
          </cell>
          <cell r="P116">
            <v>2920390.76</v>
          </cell>
          <cell r="Q116">
            <v>1361505.25</v>
          </cell>
          <cell r="R116">
            <v>3086.56</v>
          </cell>
          <cell r="S116">
            <v>155265</v>
          </cell>
          <cell r="T116">
            <v>64200</v>
          </cell>
          <cell r="U116">
            <v>372</v>
          </cell>
          <cell r="V116">
            <v>6782</v>
          </cell>
          <cell r="W116">
            <v>1635</v>
          </cell>
          <cell r="X116">
            <v>0</v>
          </cell>
          <cell r="Y116">
            <v>0</v>
          </cell>
          <cell r="Z116">
            <v>1880</v>
          </cell>
          <cell r="AA116">
            <v>244797</v>
          </cell>
          <cell r="AB116">
            <v>146166</v>
          </cell>
          <cell r="AC116">
            <v>0</v>
          </cell>
          <cell r="AD116">
            <v>0.24784999999999999</v>
          </cell>
          <cell r="AE116">
            <v>0.42045013879999998</v>
          </cell>
          <cell r="AF116">
            <v>638602.43443746702</v>
          </cell>
          <cell r="AG116">
            <v>220736.62334579401</v>
          </cell>
          <cell r="AH116">
            <v>414.33463035019503</v>
          </cell>
          <cell r="AI116">
            <v>859753.39241361106</v>
          </cell>
          <cell r="AJ116">
            <v>816746.27079746698</v>
          </cell>
          <cell r="AK116">
            <v>303788.44359579397</v>
          </cell>
          <cell r="AL116">
            <v>602.61479035019499</v>
          </cell>
          <cell r="AM116">
            <v>1121137.3291836099</v>
          </cell>
          <cell r="AN116">
            <v>1119257</v>
          </cell>
          <cell r="AO116">
            <v>546871.39679656096</v>
          </cell>
          <cell r="AP116">
            <v>834862.45311160397</v>
          </cell>
          <cell r="AQ116">
            <v>188572.673636597</v>
          </cell>
          <cell r="AR116">
            <v>834862.45311160397</v>
          </cell>
          <cell r="AS116">
            <v>252017.91625089699</v>
          </cell>
          <cell r="AT116">
            <v>602.61479035019499</v>
          </cell>
          <cell r="AU116">
            <v>1087482.98415285</v>
          </cell>
          <cell r="AV116">
            <v>1100944.7221651501</v>
          </cell>
          <cell r="AW116">
            <v>241191.32975154399</v>
          </cell>
          <cell r="AX116">
            <v>5.6287587128165097E-2</v>
          </cell>
          <cell r="AY116">
            <v>4284982.57</v>
          </cell>
          <cell r="AZ116">
            <v>984912.92202350905</v>
          </cell>
          <cell r="BA116">
            <v>1039402.68488755</v>
          </cell>
          <cell r="BB116">
            <v>179649.29247393899</v>
          </cell>
          <cell r="BC116">
            <v>4.1925326308605897E-2</v>
          </cell>
        </row>
        <row r="117">
          <cell r="F117">
            <v>6252016</v>
          </cell>
          <cell r="G117">
            <v>36093.085560490203</v>
          </cell>
          <cell r="H117">
            <v>1842.0325683042099</v>
          </cell>
          <cell r="I117">
            <v>0</v>
          </cell>
          <cell r="J117">
            <v>39502</v>
          </cell>
          <cell r="K117">
            <v>1872</v>
          </cell>
          <cell r="L117">
            <v>0</v>
          </cell>
          <cell r="M117">
            <v>1576</v>
          </cell>
          <cell r="N117">
            <v>0</v>
          </cell>
          <cell r="O117">
            <v>0</v>
          </cell>
          <cell r="P117">
            <v>222876.7</v>
          </cell>
          <cell r="Q117">
            <v>63715.85</v>
          </cell>
          <cell r="R117">
            <v>0</v>
          </cell>
          <cell r="S117">
            <v>15206</v>
          </cell>
          <cell r="T117">
            <v>1878</v>
          </cell>
          <cell r="U117">
            <v>0</v>
          </cell>
          <cell r="V117">
            <v>2063</v>
          </cell>
          <cell r="W117">
            <v>2</v>
          </cell>
          <cell r="X117">
            <v>0</v>
          </cell>
          <cell r="Y117">
            <v>0</v>
          </cell>
          <cell r="Z117">
            <v>0</v>
          </cell>
          <cell r="AA117">
            <v>18165</v>
          </cell>
          <cell r="AB117">
            <v>7274</v>
          </cell>
          <cell r="AC117">
            <v>0</v>
          </cell>
          <cell r="AD117">
            <v>0.24668999999999999</v>
          </cell>
          <cell r="AE117">
            <v>0.41869381550000001</v>
          </cell>
          <cell r="AF117">
            <v>62660.278348609201</v>
          </cell>
          <cell r="AG117">
            <v>6873.1230107514502</v>
          </cell>
          <cell r="AH117">
            <v>0</v>
          </cell>
          <cell r="AI117">
            <v>69533.401359360694</v>
          </cell>
          <cell r="AJ117">
            <v>76255.757048609201</v>
          </cell>
          <cell r="AK117">
            <v>10759.7898607515</v>
          </cell>
          <cell r="AL117">
            <v>0</v>
          </cell>
          <cell r="AM117">
            <v>87015.546909360695</v>
          </cell>
          <cell r="AN117">
            <v>87016</v>
          </cell>
          <cell r="AO117">
            <v>45786.665038794403</v>
          </cell>
          <cell r="AP117">
            <v>66602.960905719097</v>
          </cell>
          <cell r="AQ117">
            <v>8575.0126921218907</v>
          </cell>
          <cell r="AR117">
            <v>66602.960905719097</v>
          </cell>
          <cell r="AS117">
            <v>11620.5915060689</v>
          </cell>
          <cell r="AT117">
            <v>0</v>
          </cell>
          <cell r="AU117">
            <v>78223.552411787896</v>
          </cell>
          <cell r="AV117">
            <v>81740.350210817007</v>
          </cell>
          <cell r="AW117">
            <v>12206.9488514564</v>
          </cell>
          <cell r="AX117">
            <v>4.2593392087325301E-2</v>
          </cell>
          <cell r="AY117">
            <v>286592.55</v>
          </cell>
          <cell r="AZ117">
            <v>71363.357491717004</v>
          </cell>
          <cell r="BA117">
            <v>77624.233258774504</v>
          </cell>
          <cell r="BB117">
            <v>8090.8318994138099</v>
          </cell>
          <cell r="BC117">
            <v>2.8231131267766101E-2</v>
          </cell>
        </row>
        <row r="118">
          <cell r="F118">
            <v>6372016</v>
          </cell>
          <cell r="G118">
            <v>29392.010106347301</v>
          </cell>
          <cell r="H118">
            <v>8724.5465732454995</v>
          </cell>
          <cell r="I118">
            <v>0</v>
          </cell>
          <cell r="J118">
            <v>30896</v>
          </cell>
          <cell r="K118">
            <v>9498</v>
          </cell>
          <cell r="L118">
            <v>0</v>
          </cell>
          <cell r="M118">
            <v>2363</v>
          </cell>
          <cell r="N118">
            <v>834</v>
          </cell>
          <cell r="O118">
            <v>0</v>
          </cell>
          <cell r="P118">
            <v>159157.82</v>
          </cell>
          <cell r="Q118">
            <v>72137.23</v>
          </cell>
          <cell r="R118">
            <v>0</v>
          </cell>
          <cell r="S118">
            <v>8411</v>
          </cell>
          <cell r="T118">
            <v>3008</v>
          </cell>
          <cell r="U118">
            <v>0</v>
          </cell>
          <cell r="V118">
            <v>1716</v>
          </cell>
          <cell r="W118">
            <v>1124</v>
          </cell>
          <cell r="X118">
            <v>0</v>
          </cell>
          <cell r="Y118">
            <v>0</v>
          </cell>
          <cell r="Z118">
            <v>0</v>
          </cell>
          <cell r="AA118">
            <v>21826</v>
          </cell>
          <cell r="AB118">
            <v>4857</v>
          </cell>
          <cell r="AC118">
            <v>0</v>
          </cell>
          <cell r="AD118">
            <v>0.24445</v>
          </cell>
          <cell r="AE118">
            <v>0.42389102579999999</v>
          </cell>
          <cell r="AF118">
            <v>51242.8252321283</v>
          </cell>
          <cell r="AG118">
            <v>15173.240992736701</v>
          </cell>
          <cell r="AH118">
            <v>0</v>
          </cell>
          <cell r="AI118">
            <v>66416.066224864902</v>
          </cell>
          <cell r="AJ118">
            <v>60951.4522521283</v>
          </cell>
          <cell r="AK118">
            <v>19573.612022736699</v>
          </cell>
          <cell r="AL118">
            <v>0</v>
          </cell>
          <cell r="AM118">
            <v>80525.064274864897</v>
          </cell>
          <cell r="AN118">
            <v>80525</v>
          </cell>
          <cell r="AO118">
            <v>47836.216029592797</v>
          </cell>
          <cell r="AP118">
            <v>53701.280353079397</v>
          </cell>
          <cell r="AQ118">
            <v>14339.7568902493</v>
          </cell>
          <cell r="AR118">
            <v>53701.280353079397</v>
          </cell>
          <cell r="AS118">
            <v>16398.595602559901</v>
          </cell>
          <cell r="AT118">
            <v>0</v>
          </cell>
          <cell r="AU118">
            <v>70099.875955639305</v>
          </cell>
          <cell r="AV118">
            <v>74269.951283329501</v>
          </cell>
          <cell r="AW118">
            <v>7853.8850584646098</v>
          </cell>
          <cell r="AX118">
            <v>3.3956131177319201E-2</v>
          </cell>
          <cell r="AY118">
            <v>231295.05</v>
          </cell>
          <cell r="AZ118">
            <v>64563.342898351002</v>
          </cell>
          <cell r="BA118">
            <v>70948.031448956594</v>
          </cell>
          <cell r="BB118">
            <v>4531.9652240916303</v>
          </cell>
          <cell r="BC118">
            <v>1.9593870357760099E-2</v>
          </cell>
        </row>
        <row r="119">
          <cell r="F119">
            <v>6522016</v>
          </cell>
          <cell r="G119">
            <v>344.71354660980597</v>
          </cell>
          <cell r="H119">
            <v>0</v>
          </cell>
          <cell r="I119">
            <v>0</v>
          </cell>
          <cell r="J119">
            <v>334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3512.78</v>
          </cell>
          <cell r="Q119">
            <v>0</v>
          </cell>
          <cell r="R119">
            <v>0</v>
          </cell>
          <cell r="S119">
            <v>185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0.27660000000000001</v>
          </cell>
          <cell r="AE119">
            <v>0.428154064</v>
          </cell>
          <cell r="AF119">
            <v>549.83301431076802</v>
          </cell>
          <cell r="AG119">
            <v>0</v>
          </cell>
          <cell r="AH119">
            <v>0</v>
          </cell>
          <cell r="AI119">
            <v>549.83301431076802</v>
          </cell>
          <cell r="AJ119">
            <v>764.11259431076803</v>
          </cell>
          <cell r="AK119">
            <v>0</v>
          </cell>
          <cell r="AL119">
            <v>0</v>
          </cell>
          <cell r="AM119">
            <v>764.11259431076803</v>
          </cell>
          <cell r="AN119">
            <v>764</v>
          </cell>
          <cell r="AO119">
            <v>344.71354660980597</v>
          </cell>
          <cell r="AP119">
            <v>764.11259431076803</v>
          </cell>
          <cell r="AQ119">
            <v>0</v>
          </cell>
          <cell r="AR119">
            <v>764.11259431076803</v>
          </cell>
          <cell r="AS119">
            <v>0</v>
          </cell>
          <cell r="AT119">
            <v>0</v>
          </cell>
          <cell r="AU119">
            <v>764.11259431076803</v>
          </cell>
          <cell r="AV119">
            <v>764.11259431076803</v>
          </cell>
          <cell r="AW119">
            <v>214.27958000000001</v>
          </cell>
          <cell r="AX119">
            <v>6.0999999999999999E-2</v>
          </cell>
          <cell r="AY119">
            <v>3512.78</v>
          </cell>
          <cell r="AZ119">
            <v>680.02682337454905</v>
          </cell>
          <cell r="BA119">
            <v>713.66113174903705</v>
          </cell>
          <cell r="BB119">
            <v>163.828117438269</v>
          </cell>
          <cell r="BC119">
            <v>4.6637739180440799E-2</v>
          </cell>
        </row>
        <row r="120">
          <cell r="F120">
            <v>6592016</v>
          </cell>
          <cell r="G120">
            <v>25981.623156711299</v>
          </cell>
          <cell r="H120">
            <v>646.55325251876002</v>
          </cell>
          <cell r="I120">
            <v>0</v>
          </cell>
          <cell r="J120">
            <v>28570</v>
          </cell>
          <cell r="K120">
            <v>663</v>
          </cell>
          <cell r="L120">
            <v>0</v>
          </cell>
          <cell r="M120">
            <v>845</v>
          </cell>
          <cell r="N120">
            <v>1481</v>
          </cell>
          <cell r="O120">
            <v>0</v>
          </cell>
          <cell r="P120">
            <v>196672.25</v>
          </cell>
          <cell r="Q120">
            <v>6004.45</v>
          </cell>
          <cell r="R120">
            <v>0</v>
          </cell>
          <cell r="S120">
            <v>12583</v>
          </cell>
          <cell r="T120">
            <v>710</v>
          </cell>
          <cell r="U120">
            <v>0</v>
          </cell>
          <cell r="V120">
            <v>125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18571</v>
          </cell>
          <cell r="AB120">
            <v>1266</v>
          </cell>
          <cell r="AC120">
            <v>789.7</v>
          </cell>
          <cell r="AD120">
            <v>0.24784999999999999</v>
          </cell>
          <cell r="AE120">
            <v>0.42045013879999998</v>
          </cell>
          <cell r="AF120">
            <v>48773.390412741101</v>
          </cell>
          <cell r="AG120">
            <v>3476.1974600160002</v>
          </cell>
          <cell r="AH120">
            <v>0</v>
          </cell>
          <cell r="AI120">
            <v>52249.587872757103</v>
          </cell>
          <cell r="AJ120">
            <v>60770.397662741103</v>
          </cell>
          <cell r="AK120">
            <v>3842.4689100159999</v>
          </cell>
          <cell r="AL120">
            <v>0</v>
          </cell>
          <cell r="AM120">
            <v>64612.866572757099</v>
          </cell>
          <cell r="AN120">
            <v>64613</v>
          </cell>
          <cell r="AO120">
            <v>33870.7768592301</v>
          </cell>
          <cell r="AP120">
            <v>61007.348970584702</v>
          </cell>
          <cell r="AQ120">
            <v>2878.9026598517898</v>
          </cell>
          <cell r="AR120">
            <v>61833.637387573101</v>
          </cell>
          <cell r="AS120">
            <v>3411.1925355725898</v>
          </cell>
          <cell r="AT120">
            <v>0</v>
          </cell>
          <cell r="AU120">
            <v>65244.829923145699</v>
          </cell>
          <cell r="AV120">
            <v>64992.044582990296</v>
          </cell>
          <cell r="AW120">
            <v>12742.4567102332</v>
          </cell>
          <cell r="AX120">
            <v>6.2870851509982104E-2</v>
          </cell>
          <cell r="AY120">
            <v>202676.7</v>
          </cell>
          <cell r="AZ120">
            <v>60393.337210733102</v>
          </cell>
          <cell r="BA120">
            <v>62081.148955542703</v>
          </cell>
          <cell r="BB120">
            <v>9831.5610827856399</v>
          </cell>
          <cell r="BC120">
            <v>4.8508590690422897E-2</v>
          </cell>
        </row>
        <row r="121">
          <cell r="F121">
            <v>6692016</v>
          </cell>
          <cell r="G121">
            <v>31367.592934472701</v>
          </cell>
          <cell r="H121">
            <v>782.87296407532199</v>
          </cell>
          <cell r="I121">
            <v>0</v>
          </cell>
          <cell r="J121">
            <v>34612</v>
          </cell>
          <cell r="K121">
            <v>793</v>
          </cell>
          <cell r="L121">
            <v>0</v>
          </cell>
          <cell r="M121">
            <v>1899</v>
          </cell>
          <cell r="N121">
            <v>0</v>
          </cell>
          <cell r="O121">
            <v>0</v>
          </cell>
          <cell r="P121">
            <v>325769.44</v>
          </cell>
          <cell r="Q121">
            <v>7729.53</v>
          </cell>
          <cell r="R121">
            <v>0</v>
          </cell>
          <cell r="S121">
            <v>17370</v>
          </cell>
          <cell r="T121">
            <v>648</v>
          </cell>
          <cell r="U121">
            <v>0</v>
          </cell>
          <cell r="V121">
            <v>1956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8166</v>
          </cell>
          <cell r="AB121">
            <v>1183</v>
          </cell>
          <cell r="AC121">
            <v>1974.25</v>
          </cell>
          <cell r="AD121">
            <v>0.25969999999999999</v>
          </cell>
          <cell r="AE121">
            <v>0.42459749089999999</v>
          </cell>
          <cell r="AF121">
            <v>56022.633963080902</v>
          </cell>
          <cell r="AG121">
            <v>1978.8647703669501</v>
          </cell>
          <cell r="AH121">
            <v>0</v>
          </cell>
          <cell r="AI121">
            <v>58001.498733447799</v>
          </cell>
          <cell r="AJ121">
            <v>75894.5698030809</v>
          </cell>
          <cell r="AK121">
            <v>2450.3661003669499</v>
          </cell>
          <cell r="AL121">
            <v>0</v>
          </cell>
          <cell r="AM121">
            <v>78344.935903447797</v>
          </cell>
          <cell r="AN121">
            <v>78345</v>
          </cell>
          <cell r="AO121">
            <v>36477.401198548003</v>
          </cell>
          <cell r="AP121">
            <v>63823.975993427797</v>
          </cell>
          <cell r="AQ121">
            <v>3064.3941544834402</v>
          </cell>
          <cell r="AR121">
            <v>65889.697035898804</v>
          </cell>
          <cell r="AS121">
            <v>3566.69298621814</v>
          </cell>
          <cell r="AT121">
            <v>0</v>
          </cell>
          <cell r="AU121">
            <v>69456.390022117004</v>
          </cell>
          <cell r="AV121">
            <v>73011.808374649307</v>
          </cell>
          <cell r="AW121">
            <v>15010.3096412015</v>
          </cell>
          <cell r="AX121">
            <v>4.5008563718207301E-2</v>
          </cell>
          <cell r="AY121">
            <v>333498.96999999997</v>
          </cell>
          <cell r="AZ121">
            <v>61473.391371793099</v>
          </cell>
          <cell r="BA121">
            <v>68222.009184455004</v>
          </cell>
          <cell r="BB121">
            <v>10220.5104510072</v>
          </cell>
          <cell r="BC121">
            <v>3.0646302898648101E-2</v>
          </cell>
        </row>
        <row r="122">
          <cell r="F122">
            <v>6752016</v>
          </cell>
          <cell r="G122">
            <v>932076.77357166703</v>
          </cell>
          <cell r="H122">
            <v>240212.40400223801</v>
          </cell>
          <cell r="I122">
            <v>6207.3982425078602</v>
          </cell>
          <cell r="J122">
            <v>992351</v>
          </cell>
          <cell r="K122">
            <v>258232</v>
          </cell>
          <cell r="L122">
            <v>6123</v>
          </cell>
          <cell r="M122">
            <v>64270</v>
          </cell>
          <cell r="N122">
            <v>16941</v>
          </cell>
          <cell r="O122">
            <v>0</v>
          </cell>
          <cell r="P122">
            <v>5300417.38</v>
          </cell>
          <cell r="Q122">
            <v>3510016.64</v>
          </cell>
          <cell r="R122">
            <v>6673.07</v>
          </cell>
          <cell r="S122">
            <v>309864</v>
          </cell>
          <cell r="T122">
            <v>157414</v>
          </cell>
          <cell r="U122">
            <v>1328</v>
          </cell>
          <cell r="V122">
            <v>17527</v>
          </cell>
          <cell r="W122">
            <v>0</v>
          </cell>
          <cell r="X122">
            <v>0</v>
          </cell>
          <cell r="Y122">
            <v>0</v>
          </cell>
          <cell r="Z122">
            <v>3429</v>
          </cell>
          <cell r="AA122">
            <v>1004786</v>
          </cell>
          <cell r="AB122">
            <v>340854</v>
          </cell>
          <cell r="AC122">
            <v>0</v>
          </cell>
          <cell r="AD122">
            <v>0.25969999999999999</v>
          </cell>
          <cell r="AE122">
            <v>0.42459749089999999</v>
          </cell>
          <cell r="AF122">
            <v>1790219.51678817</v>
          </cell>
          <cell r="AG122">
            <v>577727.383771069</v>
          </cell>
          <cell r="AH122">
            <v>7897.6977508254404</v>
          </cell>
          <cell r="AI122">
            <v>2375844.5983100701</v>
          </cell>
          <cell r="AJ122">
            <v>2113544.9769681701</v>
          </cell>
          <cell r="AK122">
            <v>791838.39881106897</v>
          </cell>
          <cell r="AL122">
            <v>8304.7550208254397</v>
          </cell>
          <cell r="AM122">
            <v>2913688.1308000698</v>
          </cell>
          <cell r="AN122">
            <v>2910259</v>
          </cell>
          <cell r="AO122">
            <v>1612599.28381641</v>
          </cell>
          <cell r="AP122">
            <v>2418557.4815112599</v>
          </cell>
          <cell r="AQ122">
            <v>765668.17847999802</v>
          </cell>
          <cell r="AR122">
            <v>2418557.4815112599</v>
          </cell>
          <cell r="AS122">
            <v>914023.06782999705</v>
          </cell>
          <cell r="AT122">
            <v>8304.7550208254397</v>
          </cell>
          <cell r="AU122">
            <v>3340885.3043620801</v>
          </cell>
          <cell r="AV122">
            <v>3170006.4349372801</v>
          </cell>
          <cell r="AW122">
            <v>794161.83662721002</v>
          </cell>
          <cell r="AX122">
            <v>9.0070567196344403E-2</v>
          </cell>
          <cell r="AY122">
            <v>8817107.0899999999</v>
          </cell>
          <cell r="AZ122">
            <v>3129829.3181944699</v>
          </cell>
          <cell r="BA122">
            <v>3043372.8432367099</v>
          </cell>
          <cell r="BB122">
            <v>667528.24492664495</v>
          </cell>
          <cell r="BC122">
            <v>7.5708306376785203E-2</v>
          </cell>
        </row>
        <row r="123">
          <cell r="F123">
            <v>6852016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4040</v>
          </cell>
          <cell r="R123">
            <v>1580.65</v>
          </cell>
          <cell r="S123">
            <v>0</v>
          </cell>
          <cell r="T123">
            <v>172</v>
          </cell>
          <cell r="U123">
            <v>392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1400</v>
          </cell>
          <cell r="AC123">
            <v>0</v>
          </cell>
          <cell r="AD123">
            <v>0.24445</v>
          </cell>
          <cell r="AE123">
            <v>0.42248757930000003</v>
          </cell>
          <cell r="AF123">
            <v>0</v>
          </cell>
          <cell r="AG123">
            <v>763.48261102000004</v>
          </cell>
          <cell r="AH123">
            <v>392</v>
          </cell>
          <cell r="AI123">
            <v>1155.4826110199999</v>
          </cell>
          <cell r="AJ123">
            <v>0</v>
          </cell>
          <cell r="AK123">
            <v>1009.92261102</v>
          </cell>
          <cell r="AL123">
            <v>488.41964999999999</v>
          </cell>
          <cell r="AM123">
            <v>1498.34226102</v>
          </cell>
          <cell r="AN123">
            <v>1498</v>
          </cell>
          <cell r="AO123">
            <v>342.23</v>
          </cell>
          <cell r="AP123">
            <v>0</v>
          </cell>
          <cell r="AQ123">
            <v>418.44</v>
          </cell>
          <cell r="AR123">
            <v>0</v>
          </cell>
          <cell r="AS123">
            <v>1009.92261102</v>
          </cell>
          <cell r="AT123">
            <v>488.41964999999999</v>
          </cell>
          <cell r="AU123">
            <v>1498.34226102</v>
          </cell>
          <cell r="AV123">
            <v>1498.34226102</v>
          </cell>
          <cell r="AW123">
            <v>342.85964999999999</v>
          </cell>
          <cell r="AX123">
            <v>6.0999999999999999E-2</v>
          </cell>
          <cell r="AY123">
            <v>5620.65</v>
          </cell>
          <cell r="AZ123">
            <v>1363.8001922275701</v>
          </cell>
          <cell r="BA123">
            <v>1417.6170197445399</v>
          </cell>
          <cell r="BB123">
            <v>262.13440872454498</v>
          </cell>
          <cell r="BC123">
            <v>4.6637739180440799E-2</v>
          </cell>
        </row>
        <row r="124">
          <cell r="F124">
            <v>6862016</v>
          </cell>
          <cell r="G124">
            <v>10391.217532938999</v>
          </cell>
          <cell r="H124">
            <v>459</v>
          </cell>
          <cell r="I124">
            <v>0</v>
          </cell>
          <cell r="J124">
            <v>10140</v>
          </cell>
          <cell r="K124">
            <v>459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32321.01</v>
          </cell>
          <cell r="Q124">
            <v>178.77</v>
          </cell>
          <cell r="R124">
            <v>0</v>
          </cell>
          <cell r="S124">
            <v>1438</v>
          </cell>
          <cell r="T124">
            <v>21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2387</v>
          </cell>
          <cell r="AB124">
            <v>0</v>
          </cell>
          <cell r="AC124">
            <v>0</v>
          </cell>
          <cell r="AD124">
            <v>0.24445</v>
          </cell>
          <cell r="AE124">
            <v>0.42389102579999999</v>
          </cell>
          <cell r="AF124">
            <v>13447.536707220401</v>
          </cell>
          <cell r="AG124">
            <v>506.78988326848201</v>
          </cell>
          <cell r="AH124">
            <v>0</v>
          </cell>
          <cell r="AI124">
            <v>13954.326590488899</v>
          </cell>
          <cell r="AJ124">
            <v>15419.1183172204</v>
          </cell>
          <cell r="AK124">
            <v>517.69485326848201</v>
          </cell>
          <cell r="AL124">
            <v>0</v>
          </cell>
          <cell r="AM124">
            <v>15936.8131704889</v>
          </cell>
          <cell r="AN124">
            <v>15937</v>
          </cell>
          <cell r="AO124">
            <v>11433.719682939</v>
          </cell>
          <cell r="AP124">
            <v>16034.4701053269</v>
          </cell>
          <cell r="AQ124">
            <v>809.28669410671603</v>
          </cell>
          <cell r="AR124">
            <v>16034.4701053269</v>
          </cell>
          <cell r="AS124">
            <v>809.28669410671603</v>
          </cell>
          <cell r="AT124">
            <v>0</v>
          </cell>
          <cell r="AU124">
            <v>16843.756799433599</v>
          </cell>
          <cell r="AV124">
            <v>16480.9793478557</v>
          </cell>
          <cell r="AW124">
            <v>2526.65275736681</v>
          </cell>
          <cell r="AX124">
            <v>7.7743688030097693E-2</v>
          </cell>
          <cell r="AY124">
            <v>32499.78</v>
          </cell>
          <cell r="AZ124">
            <v>16065.806271203101</v>
          </cell>
          <cell r="BA124">
            <v>16014.2090309174</v>
          </cell>
          <cell r="BB124">
            <v>2059.8824404285201</v>
          </cell>
          <cell r="BC124">
            <v>6.3381427210538605E-2</v>
          </cell>
        </row>
        <row r="125">
          <cell r="F125">
            <v>6932016</v>
          </cell>
          <cell r="G125">
            <v>54732.753006117797</v>
          </cell>
          <cell r="H125">
            <v>0</v>
          </cell>
          <cell r="I125">
            <v>0</v>
          </cell>
          <cell r="J125">
            <v>58173</v>
          </cell>
          <cell r="K125">
            <v>0</v>
          </cell>
          <cell r="L125">
            <v>0</v>
          </cell>
          <cell r="M125">
            <v>4915</v>
          </cell>
          <cell r="N125">
            <v>0</v>
          </cell>
          <cell r="O125">
            <v>0</v>
          </cell>
          <cell r="P125">
            <v>401577.01</v>
          </cell>
          <cell r="Q125">
            <v>0</v>
          </cell>
          <cell r="R125">
            <v>0</v>
          </cell>
          <cell r="S125">
            <v>21446</v>
          </cell>
          <cell r="T125">
            <v>0</v>
          </cell>
          <cell r="U125">
            <v>0</v>
          </cell>
          <cell r="V125">
            <v>1182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31230</v>
          </cell>
          <cell r="AB125">
            <v>0</v>
          </cell>
          <cell r="AC125">
            <v>0</v>
          </cell>
          <cell r="AD125">
            <v>0.25969999999999999</v>
          </cell>
          <cell r="AE125">
            <v>0.42459749089999999</v>
          </cell>
          <cell r="AF125">
            <v>97776.173312591403</v>
          </cell>
          <cell r="AG125">
            <v>0</v>
          </cell>
          <cell r="AH125">
            <v>0</v>
          </cell>
          <cell r="AI125">
            <v>97776.173312591403</v>
          </cell>
          <cell r="AJ125">
            <v>122272.370922591</v>
          </cell>
          <cell r="AK125">
            <v>0</v>
          </cell>
          <cell r="AL125">
            <v>0</v>
          </cell>
          <cell r="AM125">
            <v>122272.370922591</v>
          </cell>
          <cell r="AN125">
            <v>122272</v>
          </cell>
          <cell r="AO125">
            <v>67758.184006117794</v>
          </cell>
          <cell r="AP125">
            <v>120315.495360901</v>
          </cell>
          <cell r="AQ125">
            <v>0</v>
          </cell>
          <cell r="AR125">
            <v>120315.495360901</v>
          </cell>
          <cell r="AS125">
            <v>0</v>
          </cell>
          <cell r="AT125">
            <v>0</v>
          </cell>
          <cell r="AU125">
            <v>120315.495360901</v>
          </cell>
          <cell r="AV125">
            <v>121098.24558557699</v>
          </cell>
          <cell r="AW125">
            <v>23322.072272985901</v>
          </cell>
          <cell r="AX125">
            <v>5.8076213757819101E-2</v>
          </cell>
          <cell r="AY125">
            <v>401577.01</v>
          </cell>
          <cell r="AZ125">
            <v>110702.905766303</v>
          </cell>
          <cell r="BA125">
            <v>115330.69182881901</v>
          </cell>
          <cell r="BB125">
            <v>17554.518516227101</v>
          </cell>
          <cell r="BC125">
            <v>4.3713952938259901E-2</v>
          </cell>
        </row>
        <row r="126">
          <cell r="F126">
            <v>6992016</v>
          </cell>
          <cell r="G126">
            <v>193271.70414845899</v>
          </cell>
          <cell r="H126">
            <v>60496.832156323602</v>
          </cell>
          <cell r="I126">
            <v>0</v>
          </cell>
          <cell r="J126">
            <v>184836</v>
          </cell>
          <cell r="K126">
            <v>59666</v>
          </cell>
          <cell r="L126">
            <v>0</v>
          </cell>
          <cell r="M126">
            <v>20951</v>
          </cell>
          <cell r="N126">
            <v>7706</v>
          </cell>
          <cell r="O126">
            <v>0</v>
          </cell>
          <cell r="P126">
            <v>1478877.35</v>
          </cell>
          <cell r="Q126">
            <v>558235.07999999996</v>
          </cell>
          <cell r="R126">
            <v>0</v>
          </cell>
          <cell r="S126">
            <v>91829</v>
          </cell>
          <cell r="T126">
            <v>29304</v>
          </cell>
          <cell r="U126">
            <v>0</v>
          </cell>
          <cell r="V126">
            <v>5474</v>
          </cell>
          <cell r="W126">
            <v>0</v>
          </cell>
          <cell r="X126">
            <v>0</v>
          </cell>
          <cell r="Y126">
            <v>0</v>
          </cell>
          <cell r="Z126">
            <v>2146</v>
          </cell>
          <cell r="AA126">
            <v>98877</v>
          </cell>
          <cell r="AB126">
            <v>65671</v>
          </cell>
          <cell r="AC126">
            <v>0</v>
          </cell>
          <cell r="AD126">
            <v>0.27440188129999998</v>
          </cell>
          <cell r="AE126">
            <v>0.428154064</v>
          </cell>
          <cell r="AF126">
            <v>360637.44589576003</v>
          </cell>
          <cell r="AG126">
            <v>131783.36887166</v>
          </cell>
          <cell r="AH126">
            <v>0</v>
          </cell>
          <cell r="AI126">
            <v>492420.81476742</v>
          </cell>
          <cell r="AJ126">
            <v>450848.96424576</v>
          </cell>
          <cell r="AK126">
            <v>165835.70875165999</v>
          </cell>
          <cell r="AL126">
            <v>0</v>
          </cell>
          <cell r="AM126">
            <v>616684.67299741996</v>
          </cell>
          <cell r="AN126">
            <v>614539</v>
          </cell>
          <cell r="AO126">
            <v>329723.81706893502</v>
          </cell>
          <cell r="AP126">
            <v>510315.271715215</v>
          </cell>
          <cell r="AQ126">
            <v>94429.484436925399</v>
          </cell>
          <cell r="AR126">
            <v>510315.271715215</v>
          </cell>
          <cell r="AS126">
            <v>124818.042892157</v>
          </cell>
          <cell r="AT126">
            <v>0</v>
          </cell>
          <cell r="AU126">
            <v>635133.31460737204</v>
          </cell>
          <cell r="AV126">
            <v>627753.857963391</v>
          </cell>
          <cell r="AW126">
            <v>135333.043195971</v>
          </cell>
          <cell r="AX126">
            <v>6.6433762419274595E-2</v>
          </cell>
          <cell r="AY126">
            <v>2037112.43</v>
          </cell>
          <cell r="AZ126">
            <v>586370.74787666195</v>
          </cell>
          <cell r="BA126">
            <v>598496.31792496506</v>
          </cell>
          <cell r="BB126">
            <v>106075.503157545</v>
          </cell>
          <cell r="BC126">
            <v>5.2071501599715402E-2</v>
          </cell>
        </row>
        <row r="127">
          <cell r="F127">
            <v>7262016</v>
          </cell>
          <cell r="G127">
            <v>103155.790183074</v>
          </cell>
          <cell r="H127">
            <v>33294.283955128798</v>
          </cell>
          <cell r="I127">
            <v>0</v>
          </cell>
          <cell r="J127">
            <v>104456</v>
          </cell>
          <cell r="K127">
            <v>34222</v>
          </cell>
          <cell r="L127">
            <v>0</v>
          </cell>
          <cell r="M127">
            <v>5185</v>
          </cell>
          <cell r="N127">
            <v>380</v>
          </cell>
          <cell r="O127">
            <v>0</v>
          </cell>
          <cell r="P127">
            <v>760383.55</v>
          </cell>
          <cell r="Q127">
            <v>299073.12</v>
          </cell>
          <cell r="R127">
            <v>0</v>
          </cell>
          <cell r="S127">
            <v>40853</v>
          </cell>
          <cell r="T127">
            <v>11959</v>
          </cell>
          <cell r="U127">
            <v>0</v>
          </cell>
          <cell r="V127">
            <v>1786</v>
          </cell>
          <cell r="W127">
            <v>604</v>
          </cell>
          <cell r="X127">
            <v>0</v>
          </cell>
          <cell r="Y127">
            <v>0</v>
          </cell>
          <cell r="Z127">
            <v>668</v>
          </cell>
          <cell r="AA127">
            <v>60198</v>
          </cell>
          <cell r="AB127">
            <v>54898</v>
          </cell>
          <cell r="AC127">
            <v>0</v>
          </cell>
          <cell r="AD127">
            <v>0.24445</v>
          </cell>
          <cell r="AE127">
            <v>0.42389102579999999</v>
          </cell>
          <cell r="AF127">
            <v>180972.17977840701</v>
          </cell>
          <cell r="AG127">
            <v>71571.894139192606</v>
          </cell>
          <cell r="AH127">
            <v>0</v>
          </cell>
          <cell r="AI127">
            <v>252544.07391759899</v>
          </cell>
          <cell r="AJ127">
            <v>227355.57632840701</v>
          </cell>
          <cell r="AK127">
            <v>89815.354459192604</v>
          </cell>
          <cell r="AL127">
            <v>0</v>
          </cell>
          <cell r="AM127">
            <v>317170.93078759901</v>
          </cell>
          <cell r="AN127">
            <v>316503</v>
          </cell>
          <cell r="AO127">
            <v>170818.29133820301</v>
          </cell>
          <cell r="AP127">
            <v>236806.81227799199</v>
          </cell>
          <cell r="AQ127">
            <v>67871.858887058101</v>
          </cell>
          <cell r="AR127">
            <v>236806.81227799199</v>
          </cell>
          <cell r="AS127">
            <v>91849.616748274697</v>
          </cell>
          <cell r="AT127">
            <v>0</v>
          </cell>
          <cell r="AU127">
            <v>328656.42902626703</v>
          </cell>
          <cell r="AV127">
            <v>324062.22973080003</v>
          </cell>
          <cell r="AW127">
            <v>71518.155813200297</v>
          </cell>
          <cell r="AX127">
            <v>6.7504559495765296E-2</v>
          </cell>
          <cell r="AY127">
            <v>1059456.67</v>
          </cell>
          <cell r="AZ127">
            <v>303296.10732366401</v>
          </cell>
          <cell r="BA127">
            <v>308846.03670923802</v>
          </cell>
          <cell r="BB127">
            <v>56301.962791638703</v>
          </cell>
          <cell r="BC127">
            <v>5.3142298676206103E-2</v>
          </cell>
        </row>
        <row r="128">
          <cell r="F128">
            <v>7432016</v>
          </cell>
          <cell r="G128">
            <v>11540.5187299633</v>
          </cell>
          <cell r="H128">
            <v>11366.2091756952</v>
          </cell>
          <cell r="I128">
            <v>0</v>
          </cell>
          <cell r="J128">
            <v>11168</v>
          </cell>
          <cell r="K128">
            <v>11168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43672.4</v>
          </cell>
          <cell r="Q128">
            <v>25881.25</v>
          </cell>
          <cell r="R128">
            <v>0</v>
          </cell>
          <cell r="S128">
            <v>3299</v>
          </cell>
          <cell r="T128">
            <v>2323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201</v>
          </cell>
          <cell r="AB128">
            <v>4829</v>
          </cell>
          <cell r="AC128">
            <v>0</v>
          </cell>
          <cell r="AD128">
            <v>0.24445</v>
          </cell>
          <cell r="AE128">
            <v>0.42389102579999999</v>
          </cell>
          <cell r="AF128">
            <v>15598.291958248101</v>
          </cell>
          <cell r="AG128">
            <v>16399.5763619893</v>
          </cell>
          <cell r="AH128">
            <v>0</v>
          </cell>
          <cell r="AI128">
            <v>31997.8683202375</v>
          </cell>
          <cell r="AJ128">
            <v>18262.308358248101</v>
          </cell>
          <cell r="AK128">
            <v>17978.332611989299</v>
          </cell>
          <cell r="AL128">
            <v>0</v>
          </cell>
          <cell r="AM128">
            <v>36240.640970237502</v>
          </cell>
          <cell r="AN128">
            <v>36241</v>
          </cell>
          <cell r="AO128">
            <v>24136.3114056585</v>
          </cell>
          <cell r="AP128">
            <v>24685.270744044701</v>
          </cell>
          <cell r="AQ128">
            <v>14527.0319269764</v>
          </cell>
          <cell r="AR128">
            <v>24685.270744044701</v>
          </cell>
          <cell r="AS128">
            <v>16574.001690564601</v>
          </cell>
          <cell r="AT128">
            <v>0</v>
          </cell>
          <cell r="AU128">
            <v>41259.272434609302</v>
          </cell>
          <cell r="AV128">
            <v>39251.819848860498</v>
          </cell>
          <cell r="AW128">
            <v>7253.9515286230899</v>
          </cell>
          <cell r="AX128">
            <v>0.10429289517693301</v>
          </cell>
          <cell r="AY128">
            <v>69553.649999999994</v>
          </cell>
          <cell r="AZ128">
            <v>39594.359664188698</v>
          </cell>
          <cell r="BA128">
            <v>38252.872186608198</v>
          </cell>
          <cell r="BB128">
            <v>6255.0038663707501</v>
          </cell>
          <cell r="BC128">
            <v>8.9930634357373807E-2</v>
          </cell>
        </row>
        <row r="129">
          <cell r="F129">
            <v>7532016</v>
          </cell>
          <cell r="G129">
            <v>0</v>
          </cell>
          <cell r="H129">
            <v>9483.2481731331809</v>
          </cell>
          <cell r="I129">
            <v>0</v>
          </cell>
          <cell r="J129">
            <v>0</v>
          </cell>
          <cell r="K129">
            <v>9703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48154.78</v>
          </cell>
          <cell r="R129">
            <v>0</v>
          </cell>
          <cell r="S129">
            <v>0</v>
          </cell>
          <cell r="T129">
            <v>3932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17268</v>
          </cell>
          <cell r="AC129">
            <v>0</v>
          </cell>
          <cell r="AD129">
            <v>0.24784999999999999</v>
          </cell>
          <cell r="AE129">
            <v>0.42045013879999998</v>
          </cell>
          <cell r="AF129">
            <v>0</v>
          </cell>
          <cell r="AG129">
            <v>21229.0781450172</v>
          </cell>
          <cell r="AH129">
            <v>0</v>
          </cell>
          <cell r="AI129">
            <v>21229.0781450172</v>
          </cell>
          <cell r="AJ129">
            <v>0</v>
          </cell>
          <cell r="AK129">
            <v>24166.519725017199</v>
          </cell>
          <cell r="AL129">
            <v>0</v>
          </cell>
          <cell r="AM129">
            <v>24166.519725017199</v>
          </cell>
          <cell r="AN129">
            <v>24167</v>
          </cell>
          <cell r="AO129">
            <v>13763.1219731332</v>
          </cell>
          <cell r="AP129">
            <v>0</v>
          </cell>
          <cell r="AQ129">
            <v>14714.1943567857</v>
          </cell>
          <cell r="AR129">
            <v>0</v>
          </cell>
          <cell r="AS129">
            <v>21974.527353584101</v>
          </cell>
          <cell r="AT129">
            <v>0</v>
          </cell>
          <cell r="AU129">
            <v>21974.527353584101</v>
          </cell>
          <cell r="AV129">
            <v>22851.3243021573</v>
          </cell>
          <cell r="AW129">
            <v>1622.24615714015</v>
          </cell>
          <cell r="AX129">
            <v>3.3688164646171102E-2</v>
          </cell>
          <cell r="AY129">
            <v>48154.78</v>
          </cell>
          <cell r="AZ129">
            <v>20821.841503469899</v>
          </cell>
          <cell r="BA129">
            <v>22159.712792088802</v>
          </cell>
          <cell r="BB129">
            <v>930.63464707165599</v>
          </cell>
          <cell r="BC129">
            <v>1.9325903826611899E-2</v>
          </cell>
        </row>
        <row r="130">
          <cell r="F130">
            <v>8522016</v>
          </cell>
          <cell r="G130">
            <v>29642.2046769107</v>
          </cell>
          <cell r="H130">
            <v>12233.6093592248</v>
          </cell>
          <cell r="I130">
            <v>0</v>
          </cell>
          <cell r="J130">
            <v>27777</v>
          </cell>
          <cell r="K130">
            <v>11662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10005.06</v>
          </cell>
          <cell r="Q130">
            <v>25782.27</v>
          </cell>
          <cell r="R130">
            <v>0</v>
          </cell>
          <cell r="S130">
            <v>1193</v>
          </cell>
          <cell r="T130">
            <v>1103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5313</v>
          </cell>
          <cell r="AB130">
            <v>6656</v>
          </cell>
          <cell r="AC130">
            <v>0</v>
          </cell>
          <cell r="AD130">
            <v>0.24784999999999999</v>
          </cell>
          <cell r="AE130">
            <v>0.42045013879999998</v>
          </cell>
          <cell r="AF130">
            <v>34799.146031489901</v>
          </cell>
          <cell r="AG130">
            <v>16849.149375639401</v>
          </cell>
          <cell r="AH130">
            <v>0</v>
          </cell>
          <cell r="AI130">
            <v>51648.295407129299</v>
          </cell>
          <cell r="AJ130">
            <v>35409.454691489897</v>
          </cell>
          <cell r="AK130">
            <v>18421.867845639401</v>
          </cell>
          <cell r="AL130">
            <v>0</v>
          </cell>
          <cell r="AM130">
            <v>53831.322537129301</v>
          </cell>
          <cell r="AN130">
            <v>53831</v>
          </cell>
          <cell r="AO130">
            <v>44842.330686135501</v>
          </cell>
          <cell r="AP130">
            <v>39410.981971699897</v>
          </cell>
          <cell r="AQ130">
            <v>13788.5676676124</v>
          </cell>
          <cell r="AR130">
            <v>39410.981971699897</v>
          </cell>
          <cell r="AS130">
            <v>16587.0837914652</v>
          </cell>
          <cell r="AT130">
            <v>0</v>
          </cell>
          <cell r="AU130">
            <v>55998.065763165199</v>
          </cell>
          <cell r="AV130">
            <v>55131.368472750801</v>
          </cell>
          <cell r="AW130">
            <v>3483.0730656215201</v>
          </cell>
          <cell r="AX130">
            <v>9.7326988786856194E-2</v>
          </cell>
          <cell r="AY130">
            <v>35787.33</v>
          </cell>
          <cell r="AZ130">
            <v>55141.420817339102</v>
          </cell>
          <cell r="BA130">
            <v>54617.381505255202</v>
          </cell>
          <cell r="BB130">
            <v>2969.0860981258802</v>
          </cell>
          <cell r="BC130">
            <v>8.29647279672968E-2</v>
          </cell>
        </row>
        <row r="131">
          <cell r="F131">
            <v>8722016</v>
          </cell>
          <cell r="G131">
            <v>0</v>
          </cell>
          <cell r="H131">
            <v>0</v>
          </cell>
          <cell r="I131">
            <v>23495.405910401601</v>
          </cell>
          <cell r="J131">
            <v>0</v>
          </cell>
          <cell r="K131">
            <v>0</v>
          </cell>
          <cell r="L131">
            <v>23354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94919.8</v>
          </cell>
          <cell r="S131">
            <v>0</v>
          </cell>
          <cell r="T131">
            <v>0</v>
          </cell>
          <cell r="U131">
            <v>9765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0.24784999999999999</v>
          </cell>
          <cell r="AE131">
            <v>0.42045013879999998</v>
          </cell>
          <cell r="AF131">
            <v>0</v>
          </cell>
          <cell r="AG131">
            <v>0</v>
          </cell>
          <cell r="AH131">
            <v>34631.733103615799</v>
          </cell>
          <cell r="AI131">
            <v>34631.733103615799</v>
          </cell>
          <cell r="AJ131">
            <v>0</v>
          </cell>
          <cell r="AK131">
            <v>0</v>
          </cell>
          <cell r="AL131">
            <v>40421.840903615797</v>
          </cell>
          <cell r="AM131">
            <v>40421.840903615797</v>
          </cell>
          <cell r="AN131">
            <v>40422</v>
          </cell>
          <cell r="AO131">
            <v>23495.405910401601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40421.840903615797</v>
          </cell>
          <cell r="AU131">
            <v>40421.840903615797</v>
          </cell>
          <cell r="AV131">
            <v>40421.840903615797</v>
          </cell>
          <cell r="AW131">
            <v>5790.1077999999998</v>
          </cell>
          <cell r="AX131">
            <v>6.0999999999999999E-2</v>
          </cell>
          <cell r="AY131">
            <v>94919.8</v>
          </cell>
          <cell r="AZ131">
            <v>38149.736029381798</v>
          </cell>
          <cell r="BA131">
            <v>39058.577979075402</v>
          </cell>
          <cell r="BB131">
            <v>4426.8448754596002</v>
          </cell>
          <cell r="BC131">
            <v>4.6637739180440799E-2</v>
          </cell>
        </row>
        <row r="132">
          <cell r="F132">
            <v>9002016</v>
          </cell>
          <cell r="G132">
            <v>0</v>
          </cell>
          <cell r="H132">
            <v>0</v>
          </cell>
          <cell r="I132">
            <v>1444</v>
          </cell>
          <cell r="J132">
            <v>0</v>
          </cell>
          <cell r="K132">
            <v>0</v>
          </cell>
          <cell r="L132">
            <v>1444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8088.08</v>
          </cell>
          <cell r="S132">
            <v>0</v>
          </cell>
          <cell r="T132">
            <v>0</v>
          </cell>
          <cell r="U132">
            <v>667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0.24784999999999999</v>
          </cell>
          <cell r="AE132">
            <v>0.42045013879999998</v>
          </cell>
          <cell r="AF132">
            <v>0</v>
          </cell>
          <cell r="AG132">
            <v>0</v>
          </cell>
          <cell r="AH132">
            <v>2195.28015564202</v>
          </cell>
          <cell r="AI132">
            <v>2195.28015564202</v>
          </cell>
          <cell r="AJ132">
            <v>0</v>
          </cell>
          <cell r="AK132">
            <v>0</v>
          </cell>
          <cell r="AL132">
            <v>2688.6530356420199</v>
          </cell>
          <cell r="AM132">
            <v>2688.6530356420199</v>
          </cell>
          <cell r="AN132">
            <v>2689</v>
          </cell>
          <cell r="AO132">
            <v>1444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2688.6530356420199</v>
          </cell>
          <cell r="AU132">
            <v>2688.6530356420199</v>
          </cell>
          <cell r="AV132">
            <v>2688.6530356420199</v>
          </cell>
          <cell r="AW132">
            <v>493.37288000000001</v>
          </cell>
          <cell r="AX132">
            <v>6.0999999999999999E-2</v>
          </cell>
          <cell r="AY132">
            <v>8088.08</v>
          </cell>
          <cell r="AZ132">
            <v>2495.0478448262602</v>
          </cell>
          <cell r="BA132">
            <v>2572.4899211525599</v>
          </cell>
          <cell r="BB132">
            <v>377.209765510539</v>
          </cell>
          <cell r="BC132">
            <v>4.6637739180440799E-2</v>
          </cell>
        </row>
      </sheetData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32"/>
  <sheetViews>
    <sheetView topLeftCell="AG1" workbookViewId="0">
      <selection activeCell="BA1" activeCellId="1" sqref="B1:F1048576 BA1:BA1048576"/>
    </sheetView>
  </sheetViews>
  <sheetFormatPr baseColWidth="10" defaultRowHeight="15" x14ac:dyDescent="0.25"/>
  <sheetData>
    <row r="1" spans="1:55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</row>
    <row r="2" spans="1:55" x14ac:dyDescent="0.25">
      <c r="A2">
        <v>1</v>
      </c>
      <c r="B2" t="s">
        <v>54</v>
      </c>
      <c r="C2">
        <v>7</v>
      </c>
      <c r="D2">
        <v>971029390</v>
      </c>
      <c r="E2">
        <v>2016</v>
      </c>
      <c r="F2">
        <v>72016</v>
      </c>
      <c r="G2">
        <v>40788.0110997671</v>
      </c>
      <c r="H2">
        <v>2338.2074058708299</v>
      </c>
      <c r="I2">
        <v>0</v>
      </c>
      <c r="J2">
        <v>43989</v>
      </c>
      <c r="K2">
        <v>2547</v>
      </c>
      <c r="L2">
        <v>0</v>
      </c>
      <c r="M2">
        <v>4364</v>
      </c>
      <c r="N2">
        <v>0</v>
      </c>
      <c r="O2">
        <v>0</v>
      </c>
      <c r="P2">
        <v>234777.53</v>
      </c>
      <c r="Q2">
        <v>12983.55</v>
      </c>
      <c r="R2">
        <v>0</v>
      </c>
      <c r="S2">
        <v>16134</v>
      </c>
      <c r="T2">
        <v>944</v>
      </c>
      <c r="U2">
        <v>0</v>
      </c>
      <c r="V2">
        <v>82</v>
      </c>
      <c r="W2">
        <v>40</v>
      </c>
      <c r="X2">
        <v>0</v>
      </c>
      <c r="Y2">
        <v>0</v>
      </c>
      <c r="Z2">
        <v>0</v>
      </c>
      <c r="AA2">
        <v>24935</v>
      </c>
      <c r="AB2">
        <v>8990</v>
      </c>
      <c r="AC2">
        <v>0</v>
      </c>
      <c r="AD2">
        <v>0.24445</v>
      </c>
      <c r="AE2">
        <v>0.42389102579999999</v>
      </c>
      <c r="AF2">
        <v>74438.550094222897</v>
      </c>
      <c r="AG2">
        <v>7229.4589771827305</v>
      </c>
      <c r="AH2">
        <v>0</v>
      </c>
      <c r="AI2">
        <v>81668.009071405599</v>
      </c>
      <c r="AJ2">
        <v>88759.979424222896</v>
      </c>
      <c r="AK2">
        <v>8021.4555271827303</v>
      </c>
      <c r="AL2">
        <v>0</v>
      </c>
      <c r="AM2">
        <v>96781.434951405594</v>
      </c>
      <c r="AN2">
        <v>96781</v>
      </c>
      <c r="AO2">
        <v>55783.184755638002</v>
      </c>
      <c r="AP2">
        <v>80572.967390078396</v>
      </c>
      <c r="AQ2">
        <v>5707.7155061574604</v>
      </c>
      <c r="AR2">
        <v>80572.967390078396</v>
      </c>
      <c r="AS2">
        <v>9518.4958280994597</v>
      </c>
      <c r="AT2">
        <v>0</v>
      </c>
      <c r="AU2">
        <v>90091.463218177902</v>
      </c>
      <c r="AV2">
        <v>92767.451911469005</v>
      </c>
      <c r="AW2">
        <v>11099.442840063301</v>
      </c>
      <c r="AX2">
        <v>4.4798976659543702E-2</v>
      </c>
      <c r="AY2">
        <v>247761.08</v>
      </c>
      <c r="AZ2">
        <v>84159.836467714398</v>
      </c>
      <c r="BA2">
        <v>89208.475861190906</v>
      </c>
      <c r="BB2">
        <v>7540.4667897852596</v>
      </c>
      <c r="BC2">
        <v>3.04344281587135E-2</v>
      </c>
    </row>
    <row r="3" spans="1:55" x14ac:dyDescent="0.25">
      <c r="A3">
        <v>2</v>
      </c>
      <c r="B3" t="s">
        <v>55</v>
      </c>
      <c r="C3">
        <v>9</v>
      </c>
      <c r="D3">
        <v>971048611</v>
      </c>
      <c r="E3">
        <v>2016</v>
      </c>
      <c r="F3">
        <v>92016</v>
      </c>
      <c r="G3">
        <v>15614.3149497135</v>
      </c>
      <c r="H3">
        <v>1937.007432457</v>
      </c>
      <c r="I3">
        <v>0</v>
      </c>
      <c r="J3">
        <v>12130</v>
      </c>
      <c r="K3">
        <v>1561</v>
      </c>
      <c r="L3">
        <v>0</v>
      </c>
      <c r="M3">
        <v>353</v>
      </c>
      <c r="N3">
        <v>345</v>
      </c>
      <c r="O3">
        <v>0</v>
      </c>
      <c r="P3">
        <v>65302.559999999998</v>
      </c>
      <c r="Q3">
        <v>54723.82</v>
      </c>
      <c r="R3">
        <v>0</v>
      </c>
      <c r="S3">
        <v>5502</v>
      </c>
      <c r="T3">
        <v>3093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4315</v>
      </c>
      <c r="AB3">
        <v>2877</v>
      </c>
      <c r="AC3">
        <v>0</v>
      </c>
      <c r="AD3">
        <v>0.24445</v>
      </c>
      <c r="AE3">
        <v>0.42389102579999999</v>
      </c>
      <c r="AF3">
        <v>24226.101277873098</v>
      </c>
      <c r="AG3">
        <v>6723.5813781773204</v>
      </c>
      <c r="AH3">
        <v>0</v>
      </c>
      <c r="AI3">
        <v>30949.6826560505</v>
      </c>
      <c r="AJ3">
        <v>28209.5574378731</v>
      </c>
      <c r="AK3">
        <v>10061.734398177299</v>
      </c>
      <c r="AL3">
        <v>0</v>
      </c>
      <c r="AM3">
        <v>38271.291836050499</v>
      </c>
      <c r="AN3">
        <v>38271</v>
      </c>
      <c r="AO3">
        <v>20007.406782170499</v>
      </c>
      <c r="AP3">
        <v>25940.3843525107</v>
      </c>
      <c r="AQ3">
        <v>10049.587250131201</v>
      </c>
      <c r="AR3">
        <v>25940.3843525107</v>
      </c>
      <c r="AS3">
        <v>11269.1217313578</v>
      </c>
      <c r="AT3">
        <v>0</v>
      </c>
      <c r="AU3">
        <v>37209.506083868502</v>
      </c>
      <c r="AV3">
        <v>37634.220384741297</v>
      </c>
      <c r="AW3">
        <v>6684.5377286908097</v>
      </c>
      <c r="AX3">
        <v>5.5692238062089401E-2</v>
      </c>
      <c r="AY3">
        <v>120026.38</v>
      </c>
      <c r="AZ3">
        <v>34335.964822386697</v>
      </c>
      <c r="BA3">
        <v>35910.095627852199</v>
      </c>
      <c r="BB3">
        <v>4960.4129718017202</v>
      </c>
      <c r="BC3">
        <v>4.1327689561259102E-2</v>
      </c>
    </row>
    <row r="4" spans="1:55" x14ac:dyDescent="0.25">
      <c r="A4">
        <v>3</v>
      </c>
      <c r="B4" t="s">
        <v>56</v>
      </c>
      <c r="C4">
        <v>10</v>
      </c>
      <c r="D4">
        <v>910261525</v>
      </c>
      <c r="E4">
        <v>2016</v>
      </c>
      <c r="F4">
        <v>102016</v>
      </c>
      <c r="G4">
        <v>8.2448257941284293</v>
      </c>
      <c r="H4">
        <v>1171.05365223077</v>
      </c>
      <c r="I4">
        <v>0</v>
      </c>
      <c r="J4">
        <v>0</v>
      </c>
      <c r="K4">
        <v>1149</v>
      </c>
      <c r="L4">
        <v>0</v>
      </c>
      <c r="M4">
        <v>0</v>
      </c>
      <c r="N4">
        <v>0</v>
      </c>
      <c r="O4">
        <v>0</v>
      </c>
      <c r="P4">
        <v>0</v>
      </c>
      <c r="Q4">
        <v>2609.84</v>
      </c>
      <c r="R4">
        <v>0</v>
      </c>
      <c r="S4">
        <v>0</v>
      </c>
      <c r="T4">
        <v>554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360</v>
      </c>
      <c r="AB4">
        <v>3235</v>
      </c>
      <c r="AC4">
        <v>0</v>
      </c>
      <c r="AD4">
        <v>0.24784999999999999</v>
      </c>
      <c r="AE4">
        <v>0.42045013879999998</v>
      </c>
      <c r="AF4">
        <v>160.088091275404</v>
      </c>
      <c r="AG4">
        <v>3153.5592862038702</v>
      </c>
      <c r="AH4">
        <v>0</v>
      </c>
      <c r="AI4">
        <v>3313.6473774792698</v>
      </c>
      <c r="AJ4">
        <v>160.088091275404</v>
      </c>
      <c r="AK4">
        <v>3312.7595262038699</v>
      </c>
      <c r="AL4">
        <v>0</v>
      </c>
      <c r="AM4">
        <v>3472.84761747927</v>
      </c>
      <c r="AN4">
        <v>3473</v>
      </c>
      <c r="AO4">
        <v>2070.31922802489</v>
      </c>
      <c r="AP4">
        <v>160.088091275404</v>
      </c>
      <c r="AQ4">
        <v>839.436069550448</v>
      </c>
      <c r="AR4">
        <v>160.088091275404</v>
      </c>
      <c r="AS4">
        <v>2199.59226856845</v>
      </c>
      <c r="AT4">
        <v>0</v>
      </c>
      <c r="AU4">
        <v>2359.6803598438501</v>
      </c>
      <c r="AV4">
        <v>2804.9472628980202</v>
      </c>
      <c r="AW4">
        <v>-508.70011458125202</v>
      </c>
      <c r="AX4">
        <v>-0.19491620734652401</v>
      </c>
      <c r="AY4">
        <v>2609.84</v>
      </c>
      <c r="AZ4">
        <v>2297.1984044115102</v>
      </c>
      <c r="BA4">
        <v>2767.4580896386101</v>
      </c>
      <c r="BB4">
        <v>-546.18928784065895</v>
      </c>
      <c r="BC4">
        <v>-0.20928075584735401</v>
      </c>
    </row>
    <row r="5" spans="1:55" x14ac:dyDescent="0.25">
      <c r="A5">
        <v>4</v>
      </c>
      <c r="B5" t="s">
        <v>57</v>
      </c>
      <c r="C5">
        <v>16</v>
      </c>
      <c r="D5">
        <v>959254893</v>
      </c>
      <c r="E5">
        <v>2016</v>
      </c>
      <c r="F5">
        <v>162016</v>
      </c>
      <c r="G5">
        <v>17853.723549667899</v>
      </c>
      <c r="H5">
        <v>0</v>
      </c>
      <c r="I5">
        <v>0</v>
      </c>
      <c r="J5">
        <v>17946</v>
      </c>
      <c r="K5">
        <v>0</v>
      </c>
      <c r="L5">
        <v>0</v>
      </c>
      <c r="M5">
        <v>131</v>
      </c>
      <c r="N5">
        <v>0</v>
      </c>
      <c r="O5">
        <v>0</v>
      </c>
      <c r="P5">
        <v>61616.06</v>
      </c>
      <c r="Q5">
        <v>0</v>
      </c>
      <c r="R5">
        <v>0</v>
      </c>
      <c r="S5">
        <v>4336</v>
      </c>
      <c r="T5">
        <v>0</v>
      </c>
      <c r="U5">
        <v>0</v>
      </c>
      <c r="V5">
        <v>119</v>
      </c>
      <c r="W5">
        <v>0</v>
      </c>
      <c r="X5">
        <v>0</v>
      </c>
      <c r="Y5">
        <v>0</v>
      </c>
      <c r="Z5">
        <v>0</v>
      </c>
      <c r="AA5">
        <v>9617</v>
      </c>
      <c r="AB5">
        <v>0</v>
      </c>
      <c r="AC5">
        <v>0</v>
      </c>
      <c r="AD5">
        <v>0.24668999999999999</v>
      </c>
      <c r="AE5">
        <v>0.42045013879999998</v>
      </c>
      <c r="AF5">
        <v>27412.308154153001</v>
      </c>
      <c r="AG5">
        <v>0</v>
      </c>
      <c r="AH5">
        <v>0</v>
      </c>
      <c r="AI5">
        <v>27412.308154153001</v>
      </c>
      <c r="AJ5">
        <v>31170.887814153</v>
      </c>
      <c r="AK5">
        <v>0</v>
      </c>
      <c r="AL5">
        <v>0</v>
      </c>
      <c r="AM5">
        <v>31170.887814153</v>
      </c>
      <c r="AN5">
        <v>31171</v>
      </c>
      <c r="AO5">
        <v>20357.1412796679</v>
      </c>
      <c r="AP5">
        <v>25996.091588473399</v>
      </c>
      <c r="AQ5">
        <v>0</v>
      </c>
      <c r="AR5">
        <v>25996.091588473399</v>
      </c>
      <c r="AS5">
        <v>0</v>
      </c>
      <c r="AT5">
        <v>0</v>
      </c>
      <c r="AU5">
        <v>25996.091588473399</v>
      </c>
      <c r="AV5">
        <v>28066.010078745199</v>
      </c>
      <c r="AW5">
        <v>653.70192459223802</v>
      </c>
      <c r="AX5">
        <v>1.0609278239995201E-2</v>
      </c>
      <c r="AY5">
        <v>61616.06</v>
      </c>
      <c r="AZ5">
        <v>24520.946784639898</v>
      </c>
      <c r="BA5">
        <v>27180.923196445201</v>
      </c>
      <c r="BB5">
        <v>-231.384957707833</v>
      </c>
      <c r="BC5">
        <v>-3.7552702608351198E-3</v>
      </c>
    </row>
    <row r="6" spans="1:55" x14ac:dyDescent="0.25">
      <c r="A6">
        <v>5</v>
      </c>
      <c r="B6" t="s">
        <v>58</v>
      </c>
      <c r="C6">
        <v>18</v>
      </c>
      <c r="D6">
        <v>971592117</v>
      </c>
      <c r="E6">
        <v>2016</v>
      </c>
      <c r="F6">
        <v>182016</v>
      </c>
      <c r="G6">
        <v>10629.1487662648</v>
      </c>
      <c r="H6">
        <v>708.68187080967505</v>
      </c>
      <c r="I6">
        <v>0</v>
      </c>
      <c r="J6">
        <v>10880</v>
      </c>
      <c r="K6">
        <v>728</v>
      </c>
      <c r="L6">
        <v>0</v>
      </c>
      <c r="M6">
        <v>570</v>
      </c>
      <c r="N6">
        <v>170</v>
      </c>
      <c r="O6">
        <v>0</v>
      </c>
      <c r="P6">
        <v>59229.43</v>
      </c>
      <c r="Q6">
        <v>938.29</v>
      </c>
      <c r="R6">
        <v>0</v>
      </c>
      <c r="S6">
        <v>5385</v>
      </c>
      <c r="T6">
        <v>103</v>
      </c>
      <c r="U6">
        <v>0</v>
      </c>
      <c r="V6">
        <v>150</v>
      </c>
      <c r="W6">
        <v>0</v>
      </c>
      <c r="X6">
        <v>0</v>
      </c>
      <c r="Y6">
        <v>0</v>
      </c>
      <c r="Z6">
        <v>0</v>
      </c>
      <c r="AA6">
        <v>3409</v>
      </c>
      <c r="AB6">
        <v>111</v>
      </c>
      <c r="AC6">
        <v>197.42</v>
      </c>
      <c r="AD6">
        <v>0.24445</v>
      </c>
      <c r="AE6">
        <v>0.42389102579999999</v>
      </c>
      <c r="AF6">
        <v>18675.980872287601</v>
      </c>
      <c r="AG6">
        <v>1077.97297765555</v>
      </c>
      <c r="AH6">
        <v>0</v>
      </c>
      <c r="AI6">
        <v>19753.9538499431</v>
      </c>
      <c r="AJ6">
        <v>22288.976102287601</v>
      </c>
      <c r="AK6">
        <v>1135.20866765555</v>
      </c>
      <c r="AL6">
        <v>0</v>
      </c>
      <c r="AM6">
        <v>23424.184769943098</v>
      </c>
      <c r="AN6">
        <v>23424</v>
      </c>
      <c r="AO6">
        <v>12938.294637074399</v>
      </c>
      <c r="AP6">
        <v>22133.331206385901</v>
      </c>
      <c r="AQ6">
        <v>995.80487939850195</v>
      </c>
      <c r="AR6">
        <v>22339.898078972801</v>
      </c>
      <c r="AS6">
        <v>1042.8567832623</v>
      </c>
      <c r="AT6">
        <v>0</v>
      </c>
      <c r="AU6">
        <v>23382.754862235099</v>
      </c>
      <c r="AV6">
        <v>23399.326825318301</v>
      </c>
      <c r="AW6">
        <v>3645.37297537516</v>
      </c>
      <c r="AX6">
        <v>6.0586855798676703E-2</v>
      </c>
      <c r="AY6">
        <v>60167.72</v>
      </c>
      <c r="AZ6">
        <v>21942.2846420278</v>
      </c>
      <c r="BA6">
        <v>22535.0446931939</v>
      </c>
      <c r="BB6">
        <v>2781.0908432507799</v>
      </c>
      <c r="BC6">
        <v>4.6222307297846398E-2</v>
      </c>
    </row>
    <row r="7" spans="1:55" x14ac:dyDescent="0.25">
      <c r="A7">
        <v>6</v>
      </c>
      <c r="B7" t="s">
        <v>59</v>
      </c>
      <c r="C7">
        <v>22</v>
      </c>
      <c r="D7">
        <v>953181606</v>
      </c>
      <c r="E7">
        <v>2016</v>
      </c>
      <c r="F7">
        <v>222016</v>
      </c>
      <c r="G7">
        <v>5258.8889106598999</v>
      </c>
      <c r="H7">
        <v>0</v>
      </c>
      <c r="I7">
        <v>0</v>
      </c>
      <c r="J7">
        <v>5386</v>
      </c>
      <c r="K7">
        <v>0</v>
      </c>
      <c r="L7">
        <v>0</v>
      </c>
      <c r="M7">
        <v>122</v>
      </c>
      <c r="N7">
        <v>0</v>
      </c>
      <c r="O7">
        <v>0</v>
      </c>
      <c r="P7">
        <v>33416.86</v>
      </c>
      <c r="Q7">
        <v>0</v>
      </c>
      <c r="R7">
        <v>0</v>
      </c>
      <c r="S7">
        <v>1596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1600</v>
      </c>
      <c r="AB7">
        <v>0</v>
      </c>
      <c r="AC7">
        <v>0</v>
      </c>
      <c r="AD7">
        <v>0.24445</v>
      </c>
      <c r="AE7">
        <v>0.42389102579999999</v>
      </c>
      <c r="AF7">
        <v>7967.70610307061</v>
      </c>
      <c r="AG7">
        <v>0</v>
      </c>
      <c r="AH7">
        <v>0</v>
      </c>
      <c r="AI7">
        <v>7967.70610307061</v>
      </c>
      <c r="AJ7">
        <v>10006.1345630706</v>
      </c>
      <c r="AK7">
        <v>0</v>
      </c>
      <c r="AL7">
        <v>0</v>
      </c>
      <c r="AM7">
        <v>10006.1345630706</v>
      </c>
      <c r="AN7">
        <v>10006</v>
      </c>
      <c r="AO7">
        <v>5772.0089106598998</v>
      </c>
      <c r="AP7">
        <v>10376.3333227244</v>
      </c>
      <c r="AQ7">
        <v>0</v>
      </c>
      <c r="AR7">
        <v>10376.3333227244</v>
      </c>
      <c r="AS7">
        <v>0</v>
      </c>
      <c r="AT7">
        <v>0</v>
      </c>
      <c r="AU7">
        <v>10376.3333227244</v>
      </c>
      <c r="AV7">
        <v>10228.253818862901</v>
      </c>
      <c r="AW7">
        <v>2260.5477157922901</v>
      </c>
      <c r="AX7">
        <v>6.7646921817079597E-2</v>
      </c>
      <c r="AY7">
        <v>33416.86</v>
      </c>
      <c r="AZ7">
        <v>9576.3031456986701</v>
      </c>
      <c r="BA7">
        <v>9748.2357126474508</v>
      </c>
      <c r="BB7">
        <v>1780.5296095768399</v>
      </c>
      <c r="BC7">
        <v>5.3282373316249299E-2</v>
      </c>
    </row>
    <row r="8" spans="1:55" x14ac:dyDescent="0.25">
      <c r="A8">
        <v>7</v>
      </c>
      <c r="B8" t="s">
        <v>60</v>
      </c>
      <c r="C8">
        <v>32</v>
      </c>
      <c r="D8">
        <v>980234088</v>
      </c>
      <c r="E8">
        <v>2016</v>
      </c>
      <c r="F8">
        <v>322016</v>
      </c>
      <c r="G8">
        <v>124705.09029019299</v>
      </c>
      <c r="H8">
        <v>6705.9057119368099</v>
      </c>
      <c r="I8">
        <v>0</v>
      </c>
      <c r="J8">
        <v>116209</v>
      </c>
      <c r="K8">
        <v>6385</v>
      </c>
      <c r="L8">
        <v>0</v>
      </c>
      <c r="M8">
        <v>10069</v>
      </c>
      <c r="N8">
        <v>0</v>
      </c>
      <c r="O8">
        <v>0</v>
      </c>
      <c r="P8">
        <v>1083725.96</v>
      </c>
      <c r="Q8">
        <v>31716.02</v>
      </c>
      <c r="R8">
        <v>0</v>
      </c>
      <c r="S8">
        <v>67603</v>
      </c>
      <c r="T8">
        <v>1800</v>
      </c>
      <c r="U8">
        <v>0</v>
      </c>
      <c r="V8">
        <v>209</v>
      </c>
      <c r="W8">
        <v>0</v>
      </c>
      <c r="X8">
        <v>0</v>
      </c>
      <c r="Y8">
        <v>0</v>
      </c>
      <c r="Z8">
        <v>0</v>
      </c>
      <c r="AA8">
        <v>150631</v>
      </c>
      <c r="AB8">
        <v>4558</v>
      </c>
      <c r="AC8">
        <v>9094.7099999999991</v>
      </c>
      <c r="AD8">
        <v>0.2577895</v>
      </c>
      <c r="AE8">
        <v>0.4234844398</v>
      </c>
      <c r="AF8">
        <v>273911.99953160499</v>
      </c>
      <c r="AG8">
        <v>10827.543063560999</v>
      </c>
      <c r="AH8">
        <v>0</v>
      </c>
      <c r="AI8">
        <v>284739.54259516601</v>
      </c>
      <c r="AJ8">
        <v>340019.283091605</v>
      </c>
      <c r="AK8">
        <v>12762.220283561001</v>
      </c>
      <c r="AL8">
        <v>0</v>
      </c>
      <c r="AM8">
        <v>352781.50337516598</v>
      </c>
      <c r="AN8">
        <v>352782</v>
      </c>
      <c r="AO8">
        <v>181486.09071763</v>
      </c>
      <c r="AP8">
        <v>349658.22599334101</v>
      </c>
      <c r="AQ8">
        <v>6585.4058540062897</v>
      </c>
      <c r="AR8">
        <v>359174.31251843699</v>
      </c>
      <c r="AS8">
        <v>8515.6479306146903</v>
      </c>
      <c r="AT8">
        <v>0</v>
      </c>
      <c r="AU8">
        <v>367689.96044905199</v>
      </c>
      <c r="AV8">
        <v>361726.57761949801</v>
      </c>
      <c r="AW8">
        <v>76987.035024331402</v>
      </c>
      <c r="AX8">
        <v>6.9019309300454496E-2</v>
      </c>
      <c r="AY8">
        <v>1115441.98</v>
      </c>
      <c r="AZ8">
        <v>340985.25974643201</v>
      </c>
      <c r="BA8">
        <v>345703.75719792501</v>
      </c>
      <c r="BB8">
        <v>60964.214602759203</v>
      </c>
      <c r="BC8">
        <v>5.4654760799624197E-2</v>
      </c>
    </row>
    <row r="9" spans="1:55" x14ac:dyDescent="0.25">
      <c r="A9">
        <v>8</v>
      </c>
      <c r="B9" t="s">
        <v>61</v>
      </c>
      <c r="C9">
        <v>35</v>
      </c>
      <c r="D9">
        <v>971028440</v>
      </c>
      <c r="E9">
        <v>2016</v>
      </c>
      <c r="F9">
        <v>352016</v>
      </c>
      <c r="G9">
        <v>13414.9169227537</v>
      </c>
      <c r="H9">
        <v>0</v>
      </c>
      <c r="I9">
        <v>0</v>
      </c>
      <c r="J9">
        <v>13422</v>
      </c>
      <c r="K9">
        <v>0</v>
      </c>
      <c r="L9">
        <v>0</v>
      </c>
      <c r="M9">
        <v>628</v>
      </c>
      <c r="N9">
        <v>0</v>
      </c>
      <c r="O9">
        <v>0</v>
      </c>
      <c r="P9">
        <v>64928.86</v>
      </c>
      <c r="Q9">
        <v>0</v>
      </c>
      <c r="R9">
        <v>0</v>
      </c>
      <c r="S9">
        <v>4289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5551</v>
      </c>
      <c r="AB9">
        <v>0</v>
      </c>
      <c r="AC9">
        <v>493.56</v>
      </c>
      <c r="AD9">
        <v>0.24784999999999999</v>
      </c>
      <c r="AE9">
        <v>0.42045013879999998</v>
      </c>
      <c r="AF9">
        <v>21477.903973158998</v>
      </c>
      <c r="AG9">
        <v>0</v>
      </c>
      <c r="AH9">
        <v>0</v>
      </c>
      <c r="AI9">
        <v>21477.903973158998</v>
      </c>
      <c r="AJ9">
        <v>25438.564433159001</v>
      </c>
      <c r="AK9">
        <v>0</v>
      </c>
      <c r="AL9">
        <v>0</v>
      </c>
      <c r="AM9">
        <v>25438.564433159001</v>
      </c>
      <c r="AN9">
        <v>25439</v>
      </c>
      <c r="AO9">
        <v>15418.732272753699</v>
      </c>
      <c r="AP9">
        <v>23222.284326081899</v>
      </c>
      <c r="AQ9">
        <v>0</v>
      </c>
      <c r="AR9">
        <v>23738.711970869499</v>
      </c>
      <c r="AS9">
        <v>0</v>
      </c>
      <c r="AT9">
        <v>0</v>
      </c>
      <c r="AU9">
        <v>23738.711970869499</v>
      </c>
      <c r="AV9">
        <v>24418.652955785299</v>
      </c>
      <c r="AW9">
        <v>2940.7489826262999</v>
      </c>
      <c r="AX9">
        <v>4.5291862241633299E-2</v>
      </c>
      <c r="AY9">
        <v>64928.86</v>
      </c>
      <c r="AZ9">
        <v>22184.255706580101</v>
      </c>
      <c r="BA9">
        <v>23485.979197211698</v>
      </c>
      <c r="BB9">
        <v>2008.0752240526699</v>
      </c>
      <c r="BC9">
        <v>3.0927313740803E-2</v>
      </c>
    </row>
    <row r="10" spans="1:55" x14ac:dyDescent="0.25">
      <c r="A10">
        <v>9</v>
      </c>
      <c r="B10" t="s">
        <v>62</v>
      </c>
      <c r="C10">
        <v>37</v>
      </c>
      <c r="D10">
        <v>911305631</v>
      </c>
      <c r="E10">
        <v>2016</v>
      </c>
      <c r="F10">
        <v>372016</v>
      </c>
      <c r="G10">
        <v>35238.756113143703</v>
      </c>
      <c r="H10">
        <v>5953.74254282128</v>
      </c>
      <c r="I10">
        <v>0</v>
      </c>
      <c r="J10">
        <v>37252</v>
      </c>
      <c r="K10">
        <v>6377</v>
      </c>
      <c r="L10">
        <v>0</v>
      </c>
      <c r="M10">
        <v>1854</v>
      </c>
      <c r="N10">
        <v>0</v>
      </c>
      <c r="O10">
        <v>0</v>
      </c>
      <c r="P10">
        <v>206911.63</v>
      </c>
      <c r="Q10">
        <v>51997.83</v>
      </c>
      <c r="R10">
        <v>0</v>
      </c>
      <c r="S10">
        <v>11776</v>
      </c>
      <c r="T10">
        <v>4001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20201</v>
      </c>
      <c r="AB10">
        <v>23014</v>
      </c>
      <c r="AC10">
        <v>0</v>
      </c>
      <c r="AD10">
        <v>0.25969999999999999</v>
      </c>
      <c r="AE10">
        <v>0.428154064</v>
      </c>
      <c r="AF10">
        <v>59660.5327120285</v>
      </c>
      <c r="AG10">
        <v>20155.7748726602</v>
      </c>
      <c r="AH10">
        <v>0</v>
      </c>
      <c r="AI10">
        <v>79816.307584688606</v>
      </c>
      <c r="AJ10">
        <v>72282.142142028504</v>
      </c>
      <c r="AK10">
        <v>23327.642502660201</v>
      </c>
      <c r="AL10">
        <v>0</v>
      </c>
      <c r="AM10">
        <v>95609.784644688698</v>
      </c>
      <c r="AN10">
        <v>95610</v>
      </c>
      <c r="AO10">
        <v>54269.434155964896</v>
      </c>
      <c r="AP10">
        <v>78536.211916169006</v>
      </c>
      <c r="AQ10">
        <v>13142.274045230901</v>
      </c>
      <c r="AR10">
        <v>78536.211916169006</v>
      </c>
      <c r="AS10">
        <v>22995.8116741269</v>
      </c>
      <c r="AT10">
        <v>0</v>
      </c>
      <c r="AU10">
        <v>101532.023590296</v>
      </c>
      <c r="AV10">
        <v>99163.128012052999</v>
      </c>
      <c r="AW10">
        <v>19346.820427364401</v>
      </c>
      <c r="AX10">
        <v>7.472427012657E-2</v>
      </c>
      <c r="AY10">
        <v>258909.46</v>
      </c>
      <c r="AZ10">
        <v>95333.494431139596</v>
      </c>
      <c r="BA10">
        <v>95444.010516559196</v>
      </c>
      <c r="BB10">
        <v>15627.702931870601</v>
      </c>
      <c r="BC10">
        <v>6.0359721625739701E-2</v>
      </c>
    </row>
    <row r="11" spans="1:55" x14ac:dyDescent="0.25">
      <c r="A11">
        <v>10</v>
      </c>
      <c r="B11" t="s">
        <v>63</v>
      </c>
      <c r="C11">
        <v>41</v>
      </c>
      <c r="D11">
        <v>971028513</v>
      </c>
      <c r="E11">
        <v>2016</v>
      </c>
      <c r="F11">
        <v>412016</v>
      </c>
      <c r="G11">
        <v>8429.6378472456799</v>
      </c>
      <c r="H11">
        <v>6.60969799121803</v>
      </c>
      <c r="I11">
        <v>0</v>
      </c>
      <c r="J11">
        <v>8582</v>
      </c>
      <c r="K11">
        <v>0</v>
      </c>
      <c r="L11">
        <v>0</v>
      </c>
      <c r="M11">
        <v>316</v>
      </c>
      <c r="N11">
        <v>0</v>
      </c>
      <c r="O11">
        <v>0</v>
      </c>
      <c r="P11">
        <v>35636.839999999997</v>
      </c>
      <c r="Q11">
        <v>224.22</v>
      </c>
      <c r="R11">
        <v>0</v>
      </c>
      <c r="S11">
        <v>3019</v>
      </c>
      <c r="T11">
        <v>17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4268</v>
      </c>
      <c r="AB11">
        <v>0</v>
      </c>
      <c r="AC11">
        <v>493.56</v>
      </c>
      <c r="AD11">
        <v>0.24784999999999999</v>
      </c>
      <c r="AE11">
        <v>0.42045013879999998</v>
      </c>
      <c r="AF11">
        <v>14065.762175268201</v>
      </c>
      <c r="AG11">
        <v>23.995478029615999</v>
      </c>
      <c r="AH11">
        <v>0</v>
      </c>
      <c r="AI11">
        <v>14089.7576532978</v>
      </c>
      <c r="AJ11">
        <v>16239.6094152682</v>
      </c>
      <c r="AK11">
        <v>37.672898029616</v>
      </c>
      <c r="AL11">
        <v>0</v>
      </c>
      <c r="AM11">
        <v>16277.282313297799</v>
      </c>
      <c r="AN11">
        <v>16277</v>
      </c>
      <c r="AO11">
        <v>9810.0713452369</v>
      </c>
      <c r="AP11">
        <v>13077.2226249862</v>
      </c>
      <c r="AQ11">
        <v>102.770053465933</v>
      </c>
      <c r="AR11">
        <v>13593.6502697738</v>
      </c>
      <c r="AS11">
        <v>102.770053465933</v>
      </c>
      <c r="AT11">
        <v>0</v>
      </c>
      <c r="AU11">
        <v>13696.420323239699</v>
      </c>
      <c r="AV11">
        <v>14728.765119263</v>
      </c>
      <c r="AW11">
        <v>639.00746596514898</v>
      </c>
      <c r="AX11">
        <v>1.7818978746449499E-2</v>
      </c>
      <c r="AY11">
        <v>35861.06</v>
      </c>
      <c r="AZ11">
        <v>12837.8737638044</v>
      </c>
      <c r="BA11">
        <v>14213.637183601801</v>
      </c>
      <c r="BB11">
        <v>123.879530303964</v>
      </c>
      <c r="BC11">
        <v>3.45443024561918E-3</v>
      </c>
    </row>
    <row r="12" spans="1:55" x14ac:dyDescent="0.25">
      <c r="A12">
        <v>11</v>
      </c>
      <c r="B12" t="s">
        <v>64</v>
      </c>
      <c r="C12">
        <v>42</v>
      </c>
      <c r="D12">
        <v>914385261</v>
      </c>
      <c r="E12">
        <v>2016</v>
      </c>
      <c r="F12">
        <v>422016</v>
      </c>
      <c r="G12">
        <v>30828.671157221099</v>
      </c>
      <c r="H12">
        <v>0</v>
      </c>
      <c r="I12">
        <v>0</v>
      </c>
      <c r="J12">
        <v>32277</v>
      </c>
      <c r="K12">
        <v>0</v>
      </c>
      <c r="L12">
        <v>0</v>
      </c>
      <c r="M12">
        <v>1511</v>
      </c>
      <c r="N12">
        <v>0</v>
      </c>
      <c r="O12">
        <v>0</v>
      </c>
      <c r="P12">
        <v>136971.15</v>
      </c>
      <c r="Q12">
        <v>0</v>
      </c>
      <c r="R12">
        <v>0</v>
      </c>
      <c r="S12">
        <v>10586</v>
      </c>
      <c r="T12">
        <v>0</v>
      </c>
      <c r="U12">
        <v>0</v>
      </c>
      <c r="V12">
        <v>434</v>
      </c>
      <c r="W12">
        <v>0</v>
      </c>
      <c r="X12">
        <v>0</v>
      </c>
      <c r="Y12">
        <v>0</v>
      </c>
      <c r="Z12">
        <v>0</v>
      </c>
      <c r="AA12">
        <v>14036</v>
      </c>
      <c r="AB12">
        <v>0</v>
      </c>
      <c r="AC12">
        <v>0</v>
      </c>
      <c r="AD12">
        <v>0.26555000000000001</v>
      </c>
      <c r="AE12">
        <v>0.42389102579999999</v>
      </c>
      <c r="AF12">
        <v>50744.752100853002</v>
      </c>
      <c r="AG12">
        <v>0</v>
      </c>
      <c r="AH12">
        <v>0</v>
      </c>
      <c r="AI12">
        <v>50744.752100853002</v>
      </c>
      <c r="AJ12">
        <v>59099.992250853</v>
      </c>
      <c r="AK12">
        <v>0</v>
      </c>
      <c r="AL12">
        <v>0</v>
      </c>
      <c r="AM12">
        <v>59099.992250853</v>
      </c>
      <c r="AN12">
        <v>59100</v>
      </c>
      <c r="AO12">
        <v>36066.930957221099</v>
      </c>
      <c r="AP12">
        <v>45033.914404834301</v>
      </c>
      <c r="AQ12">
        <v>0</v>
      </c>
      <c r="AR12">
        <v>45033.914404834301</v>
      </c>
      <c r="AS12">
        <v>0</v>
      </c>
      <c r="AT12">
        <v>0</v>
      </c>
      <c r="AU12">
        <v>45033.914404834301</v>
      </c>
      <c r="AV12">
        <v>50660.345543241798</v>
      </c>
      <c r="AW12">
        <v>-84.406557611248004</v>
      </c>
      <c r="AX12">
        <v>-6.1623602934813605E-4</v>
      </c>
      <c r="AY12">
        <v>136971.15</v>
      </c>
      <c r="AZ12">
        <v>41754.699859185101</v>
      </c>
      <c r="BA12">
        <v>48692.816815852297</v>
      </c>
      <c r="BB12">
        <v>-2051.9352850007399</v>
      </c>
      <c r="BC12">
        <v>-1.49807845301784E-2</v>
      </c>
    </row>
    <row r="13" spans="1:55" x14ac:dyDescent="0.25">
      <c r="A13">
        <v>12</v>
      </c>
      <c r="B13" t="s">
        <v>65</v>
      </c>
      <c r="C13">
        <v>43</v>
      </c>
      <c r="D13">
        <v>944664440</v>
      </c>
      <c r="E13">
        <v>2016</v>
      </c>
      <c r="F13">
        <v>432016</v>
      </c>
      <c r="G13">
        <v>24636.084023588701</v>
      </c>
      <c r="H13">
        <v>0</v>
      </c>
      <c r="I13">
        <v>0</v>
      </c>
      <c r="J13">
        <v>25792</v>
      </c>
      <c r="K13">
        <v>0</v>
      </c>
      <c r="L13">
        <v>0</v>
      </c>
      <c r="M13">
        <v>1388</v>
      </c>
      <c r="N13">
        <v>0</v>
      </c>
      <c r="O13">
        <v>0</v>
      </c>
      <c r="P13">
        <v>178750.81</v>
      </c>
      <c r="Q13">
        <v>0</v>
      </c>
      <c r="R13">
        <v>0</v>
      </c>
      <c r="S13">
        <v>10625</v>
      </c>
      <c r="T13">
        <v>0</v>
      </c>
      <c r="U13">
        <v>0</v>
      </c>
      <c r="V13">
        <v>84</v>
      </c>
      <c r="W13">
        <v>0</v>
      </c>
      <c r="X13">
        <v>0</v>
      </c>
      <c r="Y13">
        <v>0</v>
      </c>
      <c r="Z13">
        <v>0</v>
      </c>
      <c r="AA13">
        <v>9748</v>
      </c>
      <c r="AB13">
        <v>0</v>
      </c>
      <c r="AC13">
        <v>263.23</v>
      </c>
      <c r="AD13">
        <v>0.24668999999999999</v>
      </c>
      <c r="AE13">
        <v>0.42045013879999998</v>
      </c>
      <c r="AF13">
        <v>42249.844593705398</v>
      </c>
      <c r="AG13">
        <v>0</v>
      </c>
      <c r="AH13">
        <v>0</v>
      </c>
      <c r="AI13">
        <v>42249.844593705398</v>
      </c>
      <c r="AJ13">
        <v>53153.644003705398</v>
      </c>
      <c r="AK13">
        <v>0</v>
      </c>
      <c r="AL13">
        <v>0</v>
      </c>
      <c r="AM13">
        <v>53153.644003705398</v>
      </c>
      <c r="AN13">
        <v>53154</v>
      </c>
      <c r="AO13">
        <v>28428.818143588702</v>
      </c>
      <c r="AP13">
        <v>46284.729262466499</v>
      </c>
      <c r="AQ13">
        <v>0</v>
      </c>
      <c r="AR13">
        <v>46560.155247022398</v>
      </c>
      <c r="AS13">
        <v>0</v>
      </c>
      <c r="AT13">
        <v>0</v>
      </c>
      <c r="AU13">
        <v>46560.155247022398</v>
      </c>
      <c r="AV13">
        <v>49197.550749695598</v>
      </c>
      <c r="AW13">
        <v>6947.7061559902604</v>
      </c>
      <c r="AX13">
        <v>3.8868110057740497E-2</v>
      </c>
      <c r="AY13">
        <v>178750.81</v>
      </c>
      <c r="AZ13">
        <v>42280.6974473429</v>
      </c>
      <c r="BA13">
        <v>46629.876069887898</v>
      </c>
      <c r="BB13">
        <v>4380.0314761825603</v>
      </c>
      <c r="BC13">
        <v>2.4503561556910199E-2</v>
      </c>
    </row>
    <row r="14" spans="1:55" x14ac:dyDescent="0.25">
      <c r="A14">
        <v>13</v>
      </c>
      <c r="B14" t="s">
        <v>66</v>
      </c>
      <c r="C14">
        <v>45</v>
      </c>
      <c r="D14">
        <v>971028548</v>
      </c>
      <c r="E14">
        <v>2016</v>
      </c>
      <c r="F14">
        <v>452016</v>
      </c>
      <c r="G14">
        <v>15738.158345207001</v>
      </c>
      <c r="H14">
        <v>0</v>
      </c>
      <c r="I14">
        <v>0</v>
      </c>
      <c r="J14">
        <v>16456</v>
      </c>
      <c r="K14">
        <v>0</v>
      </c>
      <c r="L14">
        <v>0</v>
      </c>
      <c r="M14">
        <v>177</v>
      </c>
      <c r="N14">
        <v>0</v>
      </c>
      <c r="O14">
        <v>0</v>
      </c>
      <c r="P14">
        <v>49704.12</v>
      </c>
      <c r="Q14">
        <v>0</v>
      </c>
      <c r="R14">
        <v>0</v>
      </c>
      <c r="S14">
        <v>2882</v>
      </c>
      <c r="T14">
        <v>0</v>
      </c>
      <c r="U14">
        <v>0</v>
      </c>
      <c r="V14">
        <v>48</v>
      </c>
      <c r="W14">
        <v>0</v>
      </c>
      <c r="X14">
        <v>0</v>
      </c>
      <c r="Y14">
        <v>0</v>
      </c>
      <c r="Z14">
        <v>0</v>
      </c>
      <c r="AA14">
        <v>4651</v>
      </c>
      <c r="AB14">
        <v>0</v>
      </c>
      <c r="AC14">
        <v>197.42</v>
      </c>
      <c r="AD14">
        <v>0.24668999999999999</v>
      </c>
      <c r="AE14">
        <v>0.42045013879999998</v>
      </c>
      <c r="AF14">
        <v>21679.442266188798</v>
      </c>
      <c r="AG14">
        <v>0</v>
      </c>
      <c r="AH14">
        <v>0</v>
      </c>
      <c r="AI14">
        <v>21679.442266188798</v>
      </c>
      <c r="AJ14">
        <v>24711.393586188799</v>
      </c>
      <c r="AK14">
        <v>0</v>
      </c>
      <c r="AL14">
        <v>0</v>
      </c>
      <c r="AM14">
        <v>24711.393586188799</v>
      </c>
      <c r="AN14">
        <v>24711</v>
      </c>
      <c r="AO14">
        <v>17062.513535206999</v>
      </c>
      <c r="AP14">
        <v>23152.484504688298</v>
      </c>
      <c r="AQ14">
        <v>0</v>
      </c>
      <c r="AR14">
        <v>23359.051377275198</v>
      </c>
      <c r="AS14">
        <v>0</v>
      </c>
      <c r="AT14">
        <v>0</v>
      </c>
      <c r="AU14">
        <v>23359.051377275198</v>
      </c>
      <c r="AV14">
        <v>23899.988260840601</v>
      </c>
      <c r="AW14">
        <v>2220.5459946518399</v>
      </c>
      <c r="AX14">
        <v>4.4675290391457297E-2</v>
      </c>
      <c r="AY14">
        <v>49704.12</v>
      </c>
      <c r="AZ14">
        <v>22169.0893065567</v>
      </c>
      <c r="BA14">
        <v>23186.011018409499</v>
      </c>
      <c r="BB14">
        <v>1506.56875222075</v>
      </c>
      <c r="BC14">
        <v>3.0310741890627001E-2</v>
      </c>
    </row>
    <row r="15" spans="1:55" x14ac:dyDescent="0.25">
      <c r="A15">
        <v>14</v>
      </c>
      <c r="B15" t="s">
        <v>67</v>
      </c>
      <c r="C15">
        <v>46</v>
      </c>
      <c r="D15">
        <v>911665670</v>
      </c>
      <c r="E15">
        <v>2016</v>
      </c>
      <c r="F15">
        <v>462016</v>
      </c>
      <c r="G15">
        <v>9721.7495441678802</v>
      </c>
      <c r="H15">
        <v>0</v>
      </c>
      <c r="I15">
        <v>0</v>
      </c>
      <c r="J15">
        <v>10432</v>
      </c>
      <c r="K15">
        <v>0</v>
      </c>
      <c r="L15">
        <v>0</v>
      </c>
      <c r="M15">
        <v>321</v>
      </c>
      <c r="N15">
        <v>0</v>
      </c>
      <c r="O15">
        <v>0</v>
      </c>
      <c r="P15">
        <v>32045.279999999999</v>
      </c>
      <c r="Q15">
        <v>0</v>
      </c>
      <c r="R15">
        <v>0</v>
      </c>
      <c r="S15">
        <v>2271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2165</v>
      </c>
      <c r="AB15">
        <v>0</v>
      </c>
      <c r="AC15">
        <v>0</v>
      </c>
      <c r="AD15">
        <v>0.24668999999999999</v>
      </c>
      <c r="AE15">
        <v>0.42045013879999998</v>
      </c>
      <c r="AF15">
        <v>13806.3139701126</v>
      </c>
      <c r="AG15">
        <v>0</v>
      </c>
      <c r="AH15">
        <v>0</v>
      </c>
      <c r="AI15">
        <v>13806.3139701126</v>
      </c>
      <c r="AJ15">
        <v>15761.076050112601</v>
      </c>
      <c r="AK15">
        <v>0</v>
      </c>
      <c r="AL15">
        <v>0</v>
      </c>
      <c r="AM15">
        <v>15761.076050112601</v>
      </c>
      <c r="AN15">
        <v>15761</v>
      </c>
      <c r="AO15">
        <v>10576.833394167899</v>
      </c>
      <c r="AP15">
        <v>14032.948888945601</v>
      </c>
      <c r="AQ15">
        <v>0</v>
      </c>
      <c r="AR15">
        <v>14032.948888945601</v>
      </c>
      <c r="AS15">
        <v>0</v>
      </c>
      <c r="AT15">
        <v>0</v>
      </c>
      <c r="AU15">
        <v>14032.948888945601</v>
      </c>
      <c r="AV15">
        <v>14724.1997534124</v>
      </c>
      <c r="AW15">
        <v>917.88578329981794</v>
      </c>
      <c r="AX15">
        <v>2.8643400316671199E-2</v>
      </c>
      <c r="AY15">
        <v>32045.279999999999</v>
      </c>
      <c r="AZ15">
        <v>13265.755590974501</v>
      </c>
      <c r="BA15">
        <v>14263.883774629699</v>
      </c>
      <c r="BB15">
        <v>457.56980451713002</v>
      </c>
      <c r="BC15">
        <v>1.42788518158409E-2</v>
      </c>
    </row>
    <row r="16" spans="1:55" x14ac:dyDescent="0.25">
      <c r="A16">
        <v>15</v>
      </c>
      <c r="B16" t="s">
        <v>68</v>
      </c>
      <c r="C16">
        <v>52</v>
      </c>
      <c r="D16">
        <v>971031107</v>
      </c>
      <c r="E16">
        <v>2016</v>
      </c>
      <c r="F16">
        <v>522016</v>
      </c>
      <c r="G16">
        <v>7409.5597670405296</v>
      </c>
      <c r="H16">
        <v>0</v>
      </c>
      <c r="I16">
        <v>0</v>
      </c>
      <c r="J16">
        <v>7991</v>
      </c>
      <c r="K16">
        <v>0</v>
      </c>
      <c r="L16">
        <v>0</v>
      </c>
      <c r="M16">
        <v>194</v>
      </c>
      <c r="N16">
        <v>0</v>
      </c>
      <c r="O16">
        <v>0</v>
      </c>
      <c r="P16">
        <v>32949.230000000003</v>
      </c>
      <c r="Q16">
        <v>0</v>
      </c>
      <c r="R16">
        <v>0</v>
      </c>
      <c r="S16">
        <v>2139</v>
      </c>
      <c r="T16">
        <v>0</v>
      </c>
      <c r="U16">
        <v>0</v>
      </c>
      <c r="V16">
        <v>249</v>
      </c>
      <c r="W16">
        <v>0</v>
      </c>
      <c r="X16">
        <v>0</v>
      </c>
      <c r="Y16">
        <v>0</v>
      </c>
      <c r="Z16">
        <v>0</v>
      </c>
      <c r="AA16">
        <v>1970</v>
      </c>
      <c r="AB16">
        <v>0</v>
      </c>
      <c r="AC16">
        <v>463.14</v>
      </c>
      <c r="AD16">
        <v>0.24784999999999999</v>
      </c>
      <c r="AE16">
        <v>0.42045013879999998</v>
      </c>
      <c r="AF16">
        <v>11012.2995353078</v>
      </c>
      <c r="AG16">
        <v>0</v>
      </c>
      <c r="AH16">
        <v>0</v>
      </c>
      <c r="AI16">
        <v>11012.2995353078</v>
      </c>
      <c r="AJ16">
        <v>13022.2025653078</v>
      </c>
      <c r="AK16">
        <v>0</v>
      </c>
      <c r="AL16">
        <v>0</v>
      </c>
      <c r="AM16">
        <v>13022.2025653078</v>
      </c>
      <c r="AN16">
        <v>13022</v>
      </c>
      <c r="AO16">
        <v>8091.8242670405298</v>
      </c>
      <c r="AP16">
        <v>9640.9434312590092</v>
      </c>
      <c r="AQ16">
        <v>0</v>
      </c>
      <c r="AR16">
        <v>10125.541655197199</v>
      </c>
      <c r="AS16">
        <v>0</v>
      </c>
      <c r="AT16">
        <v>0</v>
      </c>
      <c r="AU16">
        <v>10125.541655197199</v>
      </c>
      <c r="AV16">
        <v>11284.206019241499</v>
      </c>
      <c r="AW16">
        <v>271.90648393366803</v>
      </c>
      <c r="AX16">
        <v>8.2522864398854798E-3</v>
      </c>
      <c r="AY16">
        <v>32949.230000000003</v>
      </c>
      <c r="AZ16">
        <v>9336.7069678638709</v>
      </c>
      <c r="BA16">
        <v>10810.9052068414</v>
      </c>
      <c r="BB16">
        <v>-201.394328466346</v>
      </c>
      <c r="BC16">
        <v>-6.1122620609448397E-3</v>
      </c>
    </row>
    <row r="17" spans="1:55" x14ac:dyDescent="0.25">
      <c r="A17">
        <v>16</v>
      </c>
      <c r="B17" t="s">
        <v>69</v>
      </c>
      <c r="C17">
        <v>53</v>
      </c>
      <c r="D17">
        <v>814943852</v>
      </c>
      <c r="E17">
        <v>2016</v>
      </c>
      <c r="F17">
        <v>532016</v>
      </c>
      <c r="G17">
        <v>27427.724164073399</v>
      </c>
      <c r="H17">
        <v>0</v>
      </c>
      <c r="I17">
        <v>0</v>
      </c>
      <c r="J17">
        <v>27661</v>
      </c>
      <c r="K17">
        <v>0</v>
      </c>
      <c r="L17">
        <v>0</v>
      </c>
      <c r="M17">
        <v>1992</v>
      </c>
      <c r="N17">
        <v>0</v>
      </c>
      <c r="O17">
        <v>0</v>
      </c>
      <c r="P17">
        <v>211825.28</v>
      </c>
      <c r="Q17">
        <v>0</v>
      </c>
      <c r="R17">
        <v>0</v>
      </c>
      <c r="S17">
        <v>14544</v>
      </c>
      <c r="T17">
        <v>0</v>
      </c>
      <c r="U17">
        <v>0</v>
      </c>
      <c r="V17">
        <v>439</v>
      </c>
      <c r="W17">
        <v>0</v>
      </c>
      <c r="X17">
        <v>0</v>
      </c>
      <c r="Y17">
        <v>0</v>
      </c>
      <c r="Z17">
        <v>0</v>
      </c>
      <c r="AA17">
        <v>16047</v>
      </c>
      <c r="AB17">
        <v>0</v>
      </c>
      <c r="AC17">
        <v>0</v>
      </c>
      <c r="AD17">
        <v>0.27660000000000001</v>
      </c>
      <c r="AE17">
        <v>0.428154064</v>
      </c>
      <c r="AF17">
        <v>52527.445797130102</v>
      </c>
      <c r="AG17">
        <v>0</v>
      </c>
      <c r="AH17">
        <v>0</v>
      </c>
      <c r="AI17">
        <v>52527.445797130102</v>
      </c>
      <c r="AJ17">
        <v>65448.787877130097</v>
      </c>
      <c r="AK17">
        <v>0</v>
      </c>
      <c r="AL17">
        <v>0</v>
      </c>
      <c r="AM17">
        <v>65448.787877130097</v>
      </c>
      <c r="AN17">
        <v>65449</v>
      </c>
      <c r="AO17">
        <v>33858.3243640734</v>
      </c>
      <c r="AP17">
        <v>64192.4027235229</v>
      </c>
      <c r="AQ17">
        <v>0</v>
      </c>
      <c r="AR17">
        <v>64192.4027235229</v>
      </c>
      <c r="AS17">
        <v>0</v>
      </c>
      <c r="AT17">
        <v>0</v>
      </c>
      <c r="AU17">
        <v>64192.4027235229</v>
      </c>
      <c r="AV17">
        <v>64694.956784965798</v>
      </c>
      <c r="AW17">
        <v>12167.5109878357</v>
      </c>
      <c r="AX17">
        <v>5.74412600225793E-2</v>
      </c>
      <c r="AY17">
        <v>211825.28</v>
      </c>
      <c r="AZ17">
        <v>59121.1118764196</v>
      </c>
      <c r="BA17">
        <v>61652.182276703803</v>
      </c>
      <c r="BB17">
        <v>9124.7364795737103</v>
      </c>
      <c r="BC17">
        <v>4.3076711521749002E-2</v>
      </c>
    </row>
    <row r="18" spans="1:55" x14ac:dyDescent="0.25">
      <c r="A18">
        <v>17</v>
      </c>
      <c r="B18" t="s">
        <v>70</v>
      </c>
      <c r="C18">
        <v>55</v>
      </c>
      <c r="D18">
        <v>858837162</v>
      </c>
      <c r="E18">
        <v>2016</v>
      </c>
      <c r="F18">
        <v>552016</v>
      </c>
      <c r="G18">
        <v>18083.543626054699</v>
      </c>
      <c r="H18">
        <v>0</v>
      </c>
      <c r="I18">
        <v>0</v>
      </c>
      <c r="J18">
        <v>18594</v>
      </c>
      <c r="K18">
        <v>0</v>
      </c>
      <c r="L18">
        <v>0</v>
      </c>
      <c r="M18">
        <v>612</v>
      </c>
      <c r="N18">
        <v>0</v>
      </c>
      <c r="O18">
        <v>0</v>
      </c>
      <c r="P18">
        <v>79054.720000000001</v>
      </c>
      <c r="Q18">
        <v>0</v>
      </c>
      <c r="R18">
        <v>0</v>
      </c>
      <c r="S18">
        <v>4220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6820</v>
      </c>
      <c r="AB18">
        <v>0</v>
      </c>
      <c r="AC18">
        <v>361.94</v>
      </c>
      <c r="AD18">
        <v>0.24668999999999999</v>
      </c>
      <c r="AE18">
        <v>0.42045013879999998</v>
      </c>
      <c r="AF18">
        <v>26866.8285297373</v>
      </c>
      <c r="AG18">
        <v>0</v>
      </c>
      <c r="AH18">
        <v>0</v>
      </c>
      <c r="AI18">
        <v>26866.8285297373</v>
      </c>
      <c r="AJ18">
        <v>31689.166449737299</v>
      </c>
      <c r="AK18">
        <v>0</v>
      </c>
      <c r="AL18">
        <v>0</v>
      </c>
      <c r="AM18">
        <v>31689.166449737299</v>
      </c>
      <c r="AN18">
        <v>31689</v>
      </c>
      <c r="AO18">
        <v>20377.9694260547</v>
      </c>
      <c r="AP18">
        <v>24334.189906262302</v>
      </c>
      <c r="AQ18">
        <v>0</v>
      </c>
      <c r="AR18">
        <v>24712.8993271117</v>
      </c>
      <c r="AS18">
        <v>0</v>
      </c>
      <c r="AT18">
        <v>0</v>
      </c>
      <c r="AU18">
        <v>24712.8993271117</v>
      </c>
      <c r="AV18">
        <v>27503.406176162</v>
      </c>
      <c r="AW18">
        <v>636.57764642465202</v>
      </c>
      <c r="AX18">
        <v>8.0523673529506092E-3</v>
      </c>
      <c r="AY18">
        <v>79054.720000000001</v>
      </c>
      <c r="AZ18">
        <v>22820.2570610125</v>
      </c>
      <c r="BA18">
        <v>26367.820816502401</v>
      </c>
      <c r="BB18">
        <v>-499.00771323490699</v>
      </c>
      <c r="BC18">
        <v>-6.3121811478796799E-3</v>
      </c>
    </row>
    <row r="19" spans="1:55" x14ac:dyDescent="0.25">
      <c r="A19">
        <v>18</v>
      </c>
      <c r="B19" t="s">
        <v>71</v>
      </c>
      <c r="C19">
        <v>56</v>
      </c>
      <c r="D19">
        <v>916501420</v>
      </c>
      <c r="E19">
        <v>2016</v>
      </c>
      <c r="F19">
        <v>562016</v>
      </c>
      <c r="G19">
        <v>61526.802206145097</v>
      </c>
      <c r="H19">
        <v>8708.9292519317696</v>
      </c>
      <c r="I19">
        <v>322.40070619076897</v>
      </c>
      <c r="J19">
        <v>55614</v>
      </c>
      <c r="K19">
        <v>7341</v>
      </c>
      <c r="L19">
        <v>213</v>
      </c>
      <c r="M19">
        <v>5221</v>
      </c>
      <c r="N19">
        <v>268</v>
      </c>
      <c r="O19">
        <v>0</v>
      </c>
      <c r="P19">
        <v>350376.07</v>
      </c>
      <c r="Q19">
        <v>112501.88</v>
      </c>
      <c r="R19">
        <v>5168.17</v>
      </c>
      <c r="S19">
        <v>25671</v>
      </c>
      <c r="T19">
        <v>6870</v>
      </c>
      <c r="U19">
        <v>299</v>
      </c>
      <c r="V19">
        <v>515</v>
      </c>
      <c r="W19">
        <v>0</v>
      </c>
      <c r="X19">
        <v>0</v>
      </c>
      <c r="Y19">
        <v>0</v>
      </c>
      <c r="Z19">
        <v>0</v>
      </c>
      <c r="AA19">
        <v>29231</v>
      </c>
      <c r="AB19">
        <v>8705</v>
      </c>
      <c r="AC19">
        <v>0</v>
      </c>
      <c r="AD19">
        <v>0.26065563809999998</v>
      </c>
      <c r="AE19">
        <v>0.428154064</v>
      </c>
      <c r="AF19">
        <v>108767.131759351</v>
      </c>
      <c r="AG19">
        <v>20094.7306312002</v>
      </c>
      <c r="AH19">
        <v>640.21786803069699</v>
      </c>
      <c r="AI19">
        <v>129502.08025858201</v>
      </c>
      <c r="AJ19">
        <v>130140.07202935099</v>
      </c>
      <c r="AK19">
        <v>26957.345311200199</v>
      </c>
      <c r="AL19">
        <v>955.476238030697</v>
      </c>
      <c r="AM19">
        <v>158052.89357858201</v>
      </c>
      <c r="AN19">
        <v>158053</v>
      </c>
      <c r="AO19">
        <v>85935.364451229296</v>
      </c>
      <c r="AP19">
        <v>119085.344147279</v>
      </c>
      <c r="AQ19">
        <v>17787.0699869487</v>
      </c>
      <c r="AR19">
        <v>119085.344147279</v>
      </c>
      <c r="AS19">
        <v>21514.1511140687</v>
      </c>
      <c r="AT19">
        <v>955.476238030697</v>
      </c>
      <c r="AU19">
        <v>141554.97149937801</v>
      </c>
      <c r="AV19">
        <v>148154.14033106001</v>
      </c>
      <c r="AW19">
        <v>18652.060072478002</v>
      </c>
      <c r="AX19">
        <v>3.9850902027513797E-2</v>
      </c>
      <c r="AY19">
        <v>468046.12</v>
      </c>
      <c r="AZ19">
        <v>130349.519513769</v>
      </c>
      <c r="BA19">
        <v>141430.869139694</v>
      </c>
      <c r="BB19">
        <v>11928.788881112499</v>
      </c>
      <c r="BC19">
        <v>2.5486353526683402E-2</v>
      </c>
    </row>
    <row r="20" spans="1:55" x14ac:dyDescent="0.25">
      <c r="A20">
        <v>19</v>
      </c>
      <c r="B20" t="s">
        <v>72</v>
      </c>
      <c r="C20">
        <v>63</v>
      </c>
      <c r="D20">
        <v>968002228</v>
      </c>
      <c r="E20">
        <v>2016</v>
      </c>
      <c r="F20">
        <v>632016</v>
      </c>
      <c r="G20">
        <v>27897.7498693241</v>
      </c>
      <c r="H20">
        <v>2990.3149046092099</v>
      </c>
      <c r="I20">
        <v>0</v>
      </c>
      <c r="J20">
        <v>29612</v>
      </c>
      <c r="K20">
        <v>3005</v>
      </c>
      <c r="L20">
        <v>0</v>
      </c>
      <c r="M20">
        <v>1841</v>
      </c>
      <c r="N20">
        <v>0</v>
      </c>
      <c r="O20">
        <v>0</v>
      </c>
      <c r="P20">
        <v>137802.38</v>
      </c>
      <c r="Q20">
        <v>22898.720000000001</v>
      </c>
      <c r="R20">
        <v>0</v>
      </c>
      <c r="S20">
        <v>9001</v>
      </c>
      <c r="T20">
        <v>1450</v>
      </c>
      <c r="U20">
        <v>0</v>
      </c>
      <c r="V20">
        <v>625</v>
      </c>
      <c r="W20">
        <v>0</v>
      </c>
      <c r="X20">
        <v>0</v>
      </c>
      <c r="Y20">
        <v>0</v>
      </c>
      <c r="Z20">
        <v>0</v>
      </c>
      <c r="AA20">
        <v>7920</v>
      </c>
      <c r="AB20">
        <v>1103</v>
      </c>
      <c r="AC20">
        <v>263.23</v>
      </c>
      <c r="AD20">
        <v>0.24445</v>
      </c>
      <c r="AE20">
        <v>0.42389102579999999</v>
      </c>
      <c r="AF20">
        <v>43810.5374296339</v>
      </c>
      <c r="AG20">
        <v>5082.3987043901097</v>
      </c>
      <c r="AH20">
        <v>0</v>
      </c>
      <c r="AI20">
        <v>48892.936134023999</v>
      </c>
      <c r="AJ20">
        <v>52216.482609633902</v>
      </c>
      <c r="AK20">
        <v>6479.2206243901101</v>
      </c>
      <c r="AL20">
        <v>0</v>
      </c>
      <c r="AM20">
        <v>58695.703234023997</v>
      </c>
      <c r="AN20">
        <v>58696</v>
      </c>
      <c r="AO20">
        <v>34934.737123933301</v>
      </c>
      <c r="AP20">
        <v>42150.110824133699</v>
      </c>
      <c r="AQ20">
        <v>5565.7653400228601</v>
      </c>
      <c r="AR20">
        <v>42425.5368086897</v>
      </c>
      <c r="AS20">
        <v>6033.31714148026</v>
      </c>
      <c r="AT20">
        <v>0</v>
      </c>
      <c r="AU20">
        <v>48458.85395017</v>
      </c>
      <c r="AV20">
        <v>52553.593663711603</v>
      </c>
      <c r="AW20">
        <v>3660.6575296875999</v>
      </c>
      <c r="AX20">
        <v>2.2779293543650901E-2</v>
      </c>
      <c r="AY20">
        <v>160701.1</v>
      </c>
      <c r="AZ20">
        <v>44611.522708358701</v>
      </c>
      <c r="BA20">
        <v>50245.194918624802</v>
      </c>
      <c r="BB20">
        <v>1352.25878460082</v>
      </c>
      <c r="BC20">
        <v>8.4147450428206007E-3</v>
      </c>
    </row>
    <row r="21" spans="1:55" x14ac:dyDescent="0.25">
      <c r="A21">
        <v>20</v>
      </c>
      <c r="B21" t="s">
        <v>73</v>
      </c>
      <c r="C21">
        <v>65</v>
      </c>
      <c r="D21">
        <v>982897327</v>
      </c>
      <c r="E21">
        <v>2016</v>
      </c>
      <c r="F21">
        <v>652016</v>
      </c>
      <c r="G21">
        <v>32213.969033024001</v>
      </c>
      <c r="H21">
        <v>7590.1883029139699</v>
      </c>
      <c r="I21">
        <v>0</v>
      </c>
      <c r="J21">
        <v>33574</v>
      </c>
      <c r="K21">
        <v>7976</v>
      </c>
      <c r="L21">
        <v>0</v>
      </c>
      <c r="M21">
        <v>3391</v>
      </c>
      <c r="N21">
        <v>32</v>
      </c>
      <c r="O21">
        <v>0</v>
      </c>
      <c r="P21">
        <v>142602.91</v>
      </c>
      <c r="Q21">
        <v>77539.72</v>
      </c>
      <c r="R21">
        <v>0</v>
      </c>
      <c r="S21">
        <v>8219</v>
      </c>
      <c r="T21">
        <v>3210</v>
      </c>
      <c r="U21">
        <v>0</v>
      </c>
      <c r="V21">
        <v>518</v>
      </c>
      <c r="W21">
        <v>0</v>
      </c>
      <c r="X21">
        <v>0</v>
      </c>
      <c r="Y21">
        <v>0</v>
      </c>
      <c r="Z21">
        <v>0</v>
      </c>
      <c r="AA21">
        <v>11662</v>
      </c>
      <c r="AB21">
        <v>8489</v>
      </c>
      <c r="AC21">
        <v>0</v>
      </c>
      <c r="AD21">
        <v>0.24445</v>
      </c>
      <c r="AE21">
        <v>0.42389102579999999</v>
      </c>
      <c r="AF21">
        <v>50804.690890133701</v>
      </c>
      <c r="AG21">
        <v>14875.0889458047</v>
      </c>
      <c r="AH21">
        <v>0</v>
      </c>
      <c r="AI21">
        <v>65679.779835938403</v>
      </c>
      <c r="AJ21">
        <v>59503.468400133701</v>
      </c>
      <c r="AK21">
        <v>19605.011865804699</v>
      </c>
      <c r="AL21">
        <v>0</v>
      </c>
      <c r="AM21">
        <v>79108.4802659384</v>
      </c>
      <c r="AN21">
        <v>79108</v>
      </c>
      <c r="AO21">
        <v>48153.069285938</v>
      </c>
      <c r="AP21">
        <v>51122.221487489602</v>
      </c>
      <c r="AQ21">
        <v>13744.2321897525</v>
      </c>
      <c r="AR21">
        <v>51122.221487489602</v>
      </c>
      <c r="AS21">
        <v>17342.643107768701</v>
      </c>
      <c r="AT21">
        <v>0</v>
      </c>
      <c r="AU21">
        <v>68464.864595258405</v>
      </c>
      <c r="AV21">
        <v>72722.310863530394</v>
      </c>
      <c r="AW21">
        <v>7042.5310275919801</v>
      </c>
      <c r="AX21">
        <v>3.1990764476612199E-2</v>
      </c>
      <c r="AY21">
        <v>220142.63</v>
      </c>
      <c r="AZ21">
        <v>63194.448785699497</v>
      </c>
      <c r="BA21">
        <v>69560.061377795006</v>
      </c>
      <c r="BB21">
        <v>3880.2815418566502</v>
      </c>
      <c r="BC21">
        <v>1.76262159757819E-2</v>
      </c>
    </row>
    <row r="22" spans="1:55" x14ac:dyDescent="0.25">
      <c r="A22">
        <v>21</v>
      </c>
      <c r="B22" t="s">
        <v>74</v>
      </c>
      <c r="C22">
        <v>71</v>
      </c>
      <c r="D22">
        <v>844011342</v>
      </c>
      <c r="E22">
        <v>2016</v>
      </c>
      <c r="F22">
        <v>712016</v>
      </c>
      <c r="G22">
        <v>210435.499995561</v>
      </c>
      <c r="H22">
        <v>42511.974631634002</v>
      </c>
      <c r="I22">
        <v>0</v>
      </c>
      <c r="J22">
        <v>194700</v>
      </c>
      <c r="K22">
        <v>41850</v>
      </c>
      <c r="L22">
        <v>0</v>
      </c>
      <c r="M22">
        <v>19611</v>
      </c>
      <c r="N22">
        <v>1546</v>
      </c>
      <c r="O22">
        <v>0</v>
      </c>
      <c r="P22">
        <v>872333.97</v>
      </c>
      <c r="Q22">
        <v>703912.43</v>
      </c>
      <c r="R22">
        <v>0</v>
      </c>
      <c r="S22">
        <v>62794</v>
      </c>
      <c r="T22">
        <v>29060</v>
      </c>
      <c r="U22">
        <v>0</v>
      </c>
      <c r="V22">
        <v>2549</v>
      </c>
      <c r="W22">
        <v>853</v>
      </c>
      <c r="X22">
        <v>0</v>
      </c>
      <c r="Y22">
        <v>0</v>
      </c>
      <c r="Z22">
        <v>487</v>
      </c>
      <c r="AA22">
        <v>64611</v>
      </c>
      <c r="AB22">
        <v>78995</v>
      </c>
      <c r="AC22">
        <v>0</v>
      </c>
      <c r="AD22">
        <v>0.24445</v>
      </c>
      <c r="AE22">
        <v>0.42389102579999999</v>
      </c>
      <c r="AF22">
        <v>333419.36845034198</v>
      </c>
      <c r="AG22">
        <v>109671.543338391</v>
      </c>
      <c r="AH22">
        <v>0</v>
      </c>
      <c r="AI22">
        <v>443090.91178873298</v>
      </c>
      <c r="AJ22">
        <v>386631.74062034203</v>
      </c>
      <c r="AK22">
        <v>152610.201568391</v>
      </c>
      <c r="AL22">
        <v>0</v>
      </c>
      <c r="AM22">
        <v>539241.94218873302</v>
      </c>
      <c r="AN22">
        <v>538755</v>
      </c>
      <c r="AO22">
        <v>309695.96132719499</v>
      </c>
      <c r="AP22">
        <v>298839.15589823498</v>
      </c>
      <c r="AQ22">
        <v>80933.759831573305</v>
      </c>
      <c r="AR22">
        <v>298839.15589823498</v>
      </c>
      <c r="AS22">
        <v>114934.45553915801</v>
      </c>
      <c r="AT22">
        <v>0</v>
      </c>
      <c r="AU22">
        <v>413773.611437393</v>
      </c>
      <c r="AV22">
        <v>463960.94373792899</v>
      </c>
      <c r="AW22">
        <v>20870.0319491958</v>
      </c>
      <c r="AX22">
        <v>1.32403359964507E-2</v>
      </c>
      <c r="AY22">
        <v>1576246.4</v>
      </c>
      <c r="AZ22">
        <v>376036.83166729403</v>
      </c>
      <c r="BA22">
        <v>441318.87587587</v>
      </c>
      <c r="BB22">
        <v>-1772.03591286339</v>
      </c>
      <c r="BC22">
        <v>-1.1242125043796399E-3</v>
      </c>
    </row>
    <row r="23" spans="1:55" x14ac:dyDescent="0.25">
      <c r="A23">
        <v>22</v>
      </c>
      <c r="B23" t="s">
        <v>75</v>
      </c>
      <c r="C23">
        <v>72</v>
      </c>
      <c r="D23">
        <v>947537792</v>
      </c>
      <c r="E23">
        <v>2016</v>
      </c>
      <c r="F23">
        <v>722016</v>
      </c>
      <c r="G23">
        <v>19548.236594039699</v>
      </c>
      <c r="H23">
        <v>0</v>
      </c>
      <c r="I23">
        <v>0</v>
      </c>
      <c r="J23">
        <v>20553</v>
      </c>
      <c r="K23">
        <v>0</v>
      </c>
      <c r="L23">
        <v>0</v>
      </c>
      <c r="M23">
        <v>399</v>
      </c>
      <c r="N23">
        <v>0</v>
      </c>
      <c r="O23">
        <v>0</v>
      </c>
      <c r="P23">
        <v>70241.460000000006</v>
      </c>
      <c r="Q23">
        <v>0</v>
      </c>
      <c r="R23">
        <v>0</v>
      </c>
      <c r="S23">
        <v>5450</v>
      </c>
      <c r="T23">
        <v>0</v>
      </c>
      <c r="U23">
        <v>0</v>
      </c>
      <c r="V23">
        <v>44</v>
      </c>
      <c r="W23">
        <v>0</v>
      </c>
      <c r="X23">
        <v>0</v>
      </c>
      <c r="Y23">
        <v>0</v>
      </c>
      <c r="Z23">
        <v>0</v>
      </c>
      <c r="AA23">
        <v>5141</v>
      </c>
      <c r="AB23">
        <v>0</v>
      </c>
      <c r="AC23">
        <v>0</v>
      </c>
      <c r="AD23">
        <v>0.27660000000000001</v>
      </c>
      <c r="AE23">
        <v>0.428154064</v>
      </c>
      <c r="AF23">
        <v>28757.8107846809</v>
      </c>
      <c r="AG23">
        <v>0</v>
      </c>
      <c r="AH23">
        <v>0</v>
      </c>
      <c r="AI23">
        <v>28757.8107846809</v>
      </c>
      <c r="AJ23">
        <v>33042.539844680898</v>
      </c>
      <c r="AK23">
        <v>0</v>
      </c>
      <c r="AL23">
        <v>0</v>
      </c>
      <c r="AM23">
        <v>33042.539844680898</v>
      </c>
      <c r="AN23">
        <v>33043</v>
      </c>
      <c r="AO23">
        <v>21369.237194039699</v>
      </c>
      <c r="AP23">
        <v>28968.367982969201</v>
      </c>
      <c r="AQ23">
        <v>0</v>
      </c>
      <c r="AR23">
        <v>28968.367982969201</v>
      </c>
      <c r="AS23">
        <v>0</v>
      </c>
      <c r="AT23">
        <v>0</v>
      </c>
      <c r="AU23">
        <v>28968.367982969201</v>
      </c>
      <c r="AV23">
        <v>30598.0367276539</v>
      </c>
      <c r="AW23">
        <v>1840.22594297296</v>
      </c>
      <c r="AX23">
        <v>2.6198571939890801E-2</v>
      </c>
      <c r="AY23">
        <v>70241.460000000006</v>
      </c>
      <c r="AZ23">
        <v>27286.723218070601</v>
      </c>
      <c r="BA23">
        <v>29589.049868714701</v>
      </c>
      <c r="BB23">
        <v>831.239084033827</v>
      </c>
      <c r="BC23">
        <v>1.18340234390604E-2</v>
      </c>
    </row>
    <row r="24" spans="1:55" x14ac:dyDescent="0.25">
      <c r="A24">
        <v>23</v>
      </c>
      <c r="B24" t="s">
        <v>76</v>
      </c>
      <c r="C24">
        <v>82</v>
      </c>
      <c r="D24">
        <v>879914752</v>
      </c>
      <c r="E24">
        <v>2016</v>
      </c>
      <c r="F24">
        <v>822016</v>
      </c>
      <c r="G24">
        <v>18652.635433291201</v>
      </c>
      <c r="H24">
        <v>0</v>
      </c>
      <c r="I24">
        <v>0</v>
      </c>
      <c r="J24">
        <v>20432</v>
      </c>
      <c r="K24">
        <v>0</v>
      </c>
      <c r="L24">
        <v>0</v>
      </c>
      <c r="M24">
        <v>1164</v>
      </c>
      <c r="N24">
        <v>0</v>
      </c>
      <c r="O24">
        <v>0</v>
      </c>
      <c r="P24">
        <v>107550.86</v>
      </c>
      <c r="Q24">
        <v>0</v>
      </c>
      <c r="R24">
        <v>0</v>
      </c>
      <c r="S24">
        <v>7062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9936</v>
      </c>
      <c r="AB24">
        <v>0</v>
      </c>
      <c r="AC24">
        <v>0</v>
      </c>
      <c r="AD24">
        <v>0.25969999999999999</v>
      </c>
      <c r="AE24">
        <v>0.42459749089999999</v>
      </c>
      <c r="AF24">
        <v>32240.041824645999</v>
      </c>
      <c r="AG24">
        <v>0</v>
      </c>
      <c r="AH24">
        <v>0</v>
      </c>
      <c r="AI24">
        <v>32240.041824645999</v>
      </c>
      <c r="AJ24">
        <v>38800.644284645998</v>
      </c>
      <c r="AK24">
        <v>0</v>
      </c>
      <c r="AL24">
        <v>0</v>
      </c>
      <c r="AM24">
        <v>38800.644284645998</v>
      </c>
      <c r="AN24">
        <v>38801</v>
      </c>
      <c r="AO24">
        <v>22397.014633291201</v>
      </c>
      <c r="AP24">
        <v>35729.846369746003</v>
      </c>
      <c r="AQ24">
        <v>0</v>
      </c>
      <c r="AR24">
        <v>35729.846369746003</v>
      </c>
      <c r="AS24">
        <v>0</v>
      </c>
      <c r="AT24">
        <v>0</v>
      </c>
      <c r="AU24">
        <v>35729.846369746003</v>
      </c>
      <c r="AV24">
        <v>36958.165535706001</v>
      </c>
      <c r="AW24">
        <v>4718.1237110599895</v>
      </c>
      <c r="AX24">
        <v>4.3868767865361397E-2</v>
      </c>
      <c r="AY24">
        <v>107550.86</v>
      </c>
      <c r="AZ24">
        <v>33154.980461785999</v>
      </c>
      <c r="BA24">
        <v>35413.245990930001</v>
      </c>
      <c r="BB24">
        <v>3173.2041662839702</v>
      </c>
      <c r="BC24">
        <v>2.9504219364531101E-2</v>
      </c>
    </row>
    <row r="25" spans="1:55" x14ac:dyDescent="0.25">
      <c r="A25">
        <v>24</v>
      </c>
      <c r="B25" t="s">
        <v>77</v>
      </c>
      <c r="C25">
        <v>84</v>
      </c>
      <c r="D25">
        <v>948067323</v>
      </c>
      <c r="E25">
        <v>2016</v>
      </c>
      <c r="F25">
        <v>842016</v>
      </c>
      <c r="G25">
        <v>13715.964136561</v>
      </c>
      <c r="H25">
        <v>0</v>
      </c>
      <c r="I25">
        <v>0</v>
      </c>
      <c r="J25">
        <v>14442</v>
      </c>
      <c r="K25">
        <v>0</v>
      </c>
      <c r="L25">
        <v>0</v>
      </c>
      <c r="M25">
        <v>818</v>
      </c>
      <c r="N25">
        <v>0</v>
      </c>
      <c r="O25">
        <v>0</v>
      </c>
      <c r="P25">
        <v>90864.65</v>
      </c>
      <c r="Q25">
        <v>0</v>
      </c>
      <c r="R25">
        <v>0</v>
      </c>
      <c r="S25">
        <v>5828</v>
      </c>
      <c r="T25">
        <v>0</v>
      </c>
      <c r="U25">
        <v>0</v>
      </c>
      <c r="V25">
        <v>359</v>
      </c>
      <c r="W25">
        <v>0</v>
      </c>
      <c r="X25">
        <v>0</v>
      </c>
      <c r="Y25">
        <v>0</v>
      </c>
      <c r="Z25">
        <v>0</v>
      </c>
      <c r="AA25">
        <v>10307</v>
      </c>
      <c r="AB25">
        <v>0</v>
      </c>
      <c r="AC25">
        <v>0</v>
      </c>
      <c r="AD25">
        <v>0.25969999999999999</v>
      </c>
      <c r="AE25">
        <v>0.42459749089999999</v>
      </c>
      <c r="AF25">
        <v>25576.732743051802</v>
      </c>
      <c r="AG25">
        <v>0</v>
      </c>
      <c r="AH25">
        <v>0</v>
      </c>
      <c r="AI25">
        <v>25576.732743051802</v>
      </c>
      <c r="AJ25">
        <v>31119.476393051798</v>
      </c>
      <c r="AK25">
        <v>0</v>
      </c>
      <c r="AL25">
        <v>0</v>
      </c>
      <c r="AM25">
        <v>31119.476393051798</v>
      </c>
      <c r="AN25">
        <v>31119</v>
      </c>
      <c r="AO25">
        <v>17210.692036560999</v>
      </c>
      <c r="AP25">
        <v>28614.7979586242</v>
      </c>
      <c r="AQ25">
        <v>0</v>
      </c>
      <c r="AR25">
        <v>28614.7979586242</v>
      </c>
      <c r="AS25">
        <v>0</v>
      </c>
      <c r="AT25">
        <v>0</v>
      </c>
      <c r="AU25">
        <v>28614.7979586242</v>
      </c>
      <c r="AV25">
        <v>29616.669332395199</v>
      </c>
      <c r="AW25">
        <v>4039.9365893434301</v>
      </c>
      <c r="AX25">
        <v>4.4461037260842703E-2</v>
      </c>
      <c r="AY25">
        <v>90864.65</v>
      </c>
      <c r="AZ25">
        <v>26439.4151720642</v>
      </c>
      <c r="BA25">
        <v>28311.439660459298</v>
      </c>
      <c r="BB25">
        <v>2734.70691740746</v>
      </c>
      <c r="BC25">
        <v>3.0096488760012401E-2</v>
      </c>
    </row>
    <row r="26" spans="1:55" x14ac:dyDescent="0.25">
      <c r="A26">
        <v>25</v>
      </c>
      <c r="B26" t="s">
        <v>78</v>
      </c>
      <c r="C26">
        <v>86</v>
      </c>
      <c r="D26">
        <v>979379455</v>
      </c>
      <c r="E26">
        <v>2016</v>
      </c>
      <c r="F26">
        <v>862016</v>
      </c>
      <c r="G26">
        <v>66477.633110265204</v>
      </c>
      <c r="H26">
        <v>8003.22779882345</v>
      </c>
      <c r="I26">
        <v>0</v>
      </c>
      <c r="J26">
        <v>68828</v>
      </c>
      <c r="K26">
        <v>8851</v>
      </c>
      <c r="L26">
        <v>0</v>
      </c>
      <c r="M26">
        <v>4981</v>
      </c>
      <c r="N26">
        <v>100</v>
      </c>
      <c r="O26">
        <v>0</v>
      </c>
      <c r="P26">
        <v>468469.31</v>
      </c>
      <c r="Q26">
        <v>71496.89</v>
      </c>
      <c r="R26">
        <v>0</v>
      </c>
      <c r="S26">
        <v>27702</v>
      </c>
      <c r="T26">
        <v>5301</v>
      </c>
      <c r="U26">
        <v>0</v>
      </c>
      <c r="V26">
        <v>286</v>
      </c>
      <c r="W26">
        <v>0</v>
      </c>
      <c r="X26">
        <v>0</v>
      </c>
      <c r="Y26">
        <v>0</v>
      </c>
      <c r="Z26">
        <v>582</v>
      </c>
      <c r="AA26">
        <v>28502</v>
      </c>
      <c r="AB26">
        <v>14532</v>
      </c>
      <c r="AC26">
        <v>0</v>
      </c>
      <c r="AD26">
        <v>0.27660000000000001</v>
      </c>
      <c r="AE26">
        <v>0.428154064</v>
      </c>
      <c r="AF26">
        <v>115474.677661881</v>
      </c>
      <c r="AG26">
        <v>20713.8791960663</v>
      </c>
      <c r="AH26">
        <v>0</v>
      </c>
      <c r="AI26">
        <v>136188.55685794799</v>
      </c>
      <c r="AJ26">
        <v>144051.30557188101</v>
      </c>
      <c r="AK26">
        <v>25075.189486066301</v>
      </c>
      <c r="AL26">
        <v>0</v>
      </c>
      <c r="AM26">
        <v>169126.49505794799</v>
      </c>
      <c r="AN26">
        <v>168544</v>
      </c>
      <c r="AO26">
        <v>92047.065309088604</v>
      </c>
      <c r="AP26">
        <v>141789.71910192099</v>
      </c>
      <c r="AQ26">
        <v>18237.014476845499</v>
      </c>
      <c r="AR26">
        <v>141789.71910192099</v>
      </c>
      <c r="AS26">
        <v>25074.918206488801</v>
      </c>
      <c r="AT26">
        <v>0</v>
      </c>
      <c r="AU26">
        <v>166864.63730840999</v>
      </c>
      <c r="AV26">
        <v>167769.380408225</v>
      </c>
      <c r="AW26">
        <v>31580.823550277499</v>
      </c>
      <c r="AX26">
        <v>5.8486667406733098E-2</v>
      </c>
      <c r="AY26">
        <v>539966.19999999995</v>
      </c>
      <c r="AZ26">
        <v>153937.35286056201</v>
      </c>
      <c r="BA26">
        <v>160013.00973951601</v>
      </c>
      <c r="BB26">
        <v>23824.452881568501</v>
      </c>
      <c r="BC26">
        <v>4.4122118905902799E-2</v>
      </c>
    </row>
    <row r="27" spans="1:55" x14ac:dyDescent="0.25">
      <c r="A27">
        <v>26</v>
      </c>
      <c r="B27" t="s">
        <v>79</v>
      </c>
      <c r="C27">
        <v>88</v>
      </c>
      <c r="D27">
        <v>882023702</v>
      </c>
      <c r="E27">
        <v>2016</v>
      </c>
      <c r="F27">
        <v>882016</v>
      </c>
      <c r="G27">
        <v>23823.919367504099</v>
      </c>
      <c r="H27">
        <v>362.05546841329902</v>
      </c>
      <c r="I27">
        <v>0</v>
      </c>
      <c r="J27">
        <v>20979</v>
      </c>
      <c r="K27">
        <v>317</v>
      </c>
      <c r="L27">
        <v>0</v>
      </c>
      <c r="M27">
        <v>2027</v>
      </c>
      <c r="N27">
        <v>0</v>
      </c>
      <c r="O27">
        <v>0</v>
      </c>
      <c r="P27">
        <v>149587.06</v>
      </c>
      <c r="Q27">
        <v>22248.28</v>
      </c>
      <c r="R27">
        <v>0</v>
      </c>
      <c r="S27">
        <v>8635</v>
      </c>
      <c r="T27">
        <v>1297</v>
      </c>
      <c r="U27">
        <v>0</v>
      </c>
      <c r="V27">
        <v>129</v>
      </c>
      <c r="W27">
        <v>0</v>
      </c>
      <c r="X27">
        <v>0</v>
      </c>
      <c r="Y27">
        <v>0</v>
      </c>
      <c r="Z27">
        <v>0</v>
      </c>
      <c r="AA27">
        <v>8807</v>
      </c>
      <c r="AB27">
        <v>1760</v>
      </c>
      <c r="AC27">
        <v>1020.02</v>
      </c>
      <c r="AD27">
        <v>0.24784999999999999</v>
      </c>
      <c r="AE27">
        <v>0.42045013879999998</v>
      </c>
      <c r="AF27">
        <v>39673.239928229901</v>
      </c>
      <c r="AG27">
        <v>2420.17935482659</v>
      </c>
      <c r="AH27">
        <v>0</v>
      </c>
      <c r="AI27">
        <v>42093.419283056501</v>
      </c>
      <c r="AJ27">
        <v>48798.050588229897</v>
      </c>
      <c r="AK27">
        <v>3777.3244348265898</v>
      </c>
      <c r="AL27">
        <v>0</v>
      </c>
      <c r="AM27">
        <v>52575.375023056498</v>
      </c>
      <c r="AN27">
        <v>52575</v>
      </c>
      <c r="AO27">
        <v>28832.005785917401</v>
      </c>
      <c r="AP27">
        <v>43058.349697286802</v>
      </c>
      <c r="AQ27">
        <v>3524.6370922410601</v>
      </c>
      <c r="AR27">
        <v>44125.6293111864</v>
      </c>
      <c r="AS27">
        <v>4264.6293365290603</v>
      </c>
      <c r="AT27">
        <v>0</v>
      </c>
      <c r="AU27">
        <v>48390.258647715498</v>
      </c>
      <c r="AV27">
        <v>50064.3051978519</v>
      </c>
      <c r="AW27">
        <v>7970.8859147953999</v>
      </c>
      <c r="AX27">
        <v>4.6386767208627701E-2</v>
      </c>
      <c r="AY27">
        <v>171835.34</v>
      </c>
      <c r="AZ27">
        <v>44276.363521737701</v>
      </c>
      <c r="BA27">
        <v>47595.9681222652</v>
      </c>
      <c r="BB27">
        <v>5502.54883920873</v>
      </c>
      <c r="BC27">
        <v>3.2022218707797402E-2</v>
      </c>
    </row>
    <row r="28" spans="1:55" x14ac:dyDescent="0.25">
      <c r="A28">
        <v>27</v>
      </c>
      <c r="B28" t="s">
        <v>80</v>
      </c>
      <c r="C28">
        <v>91</v>
      </c>
      <c r="D28">
        <v>977285712</v>
      </c>
      <c r="E28">
        <v>2016</v>
      </c>
      <c r="F28">
        <v>912016</v>
      </c>
      <c r="G28">
        <v>14911.1935854152</v>
      </c>
      <c r="H28">
        <v>0</v>
      </c>
      <c r="I28">
        <v>0</v>
      </c>
      <c r="J28">
        <v>17621</v>
      </c>
      <c r="K28">
        <v>0</v>
      </c>
      <c r="L28">
        <v>0</v>
      </c>
      <c r="M28">
        <v>156</v>
      </c>
      <c r="N28">
        <v>0</v>
      </c>
      <c r="O28">
        <v>0</v>
      </c>
      <c r="P28">
        <v>154199.73000000001</v>
      </c>
      <c r="Q28">
        <v>0</v>
      </c>
      <c r="R28">
        <v>0</v>
      </c>
      <c r="S28">
        <v>10403</v>
      </c>
      <c r="T28">
        <v>0</v>
      </c>
      <c r="U28">
        <v>0</v>
      </c>
      <c r="V28">
        <v>1350</v>
      </c>
      <c r="W28">
        <v>0</v>
      </c>
      <c r="X28">
        <v>0</v>
      </c>
      <c r="Y28">
        <v>0</v>
      </c>
      <c r="Z28">
        <v>0</v>
      </c>
      <c r="AA28">
        <v>20826</v>
      </c>
      <c r="AB28">
        <v>0</v>
      </c>
      <c r="AC28">
        <v>3937.21</v>
      </c>
      <c r="AD28">
        <v>0.24784999999999999</v>
      </c>
      <c r="AE28">
        <v>0.42045013879999998</v>
      </c>
      <c r="AF28">
        <v>35104.019102845203</v>
      </c>
      <c r="AG28">
        <v>0</v>
      </c>
      <c r="AH28">
        <v>0</v>
      </c>
      <c r="AI28">
        <v>35104.019102845203</v>
      </c>
      <c r="AJ28">
        <v>44510.202632845198</v>
      </c>
      <c r="AK28">
        <v>0</v>
      </c>
      <c r="AL28">
        <v>0</v>
      </c>
      <c r="AM28">
        <v>44510.202632845198</v>
      </c>
      <c r="AN28">
        <v>44510</v>
      </c>
      <c r="AO28">
        <v>20228.917685415199</v>
      </c>
      <c r="AP28">
        <v>35905.021425560597</v>
      </c>
      <c r="AQ28">
        <v>0</v>
      </c>
      <c r="AR28">
        <v>40024.650421699604</v>
      </c>
      <c r="AS28">
        <v>0</v>
      </c>
      <c r="AT28">
        <v>0</v>
      </c>
      <c r="AU28">
        <v>40024.650421699604</v>
      </c>
      <c r="AV28">
        <v>41818.871306157802</v>
      </c>
      <c r="AW28">
        <v>6714.8522033126601</v>
      </c>
      <c r="AX28">
        <v>4.3546458890120397E-2</v>
      </c>
      <c r="AY28">
        <v>154199.73000000001</v>
      </c>
      <c r="AZ28">
        <v>36332.967921033101</v>
      </c>
      <c r="BA28">
        <v>39603.861805757901</v>
      </c>
      <c r="BB28">
        <v>4499.8427029127297</v>
      </c>
      <c r="BC28">
        <v>2.9181910389290099E-2</v>
      </c>
    </row>
    <row r="29" spans="1:55" x14ac:dyDescent="0.25">
      <c r="A29">
        <v>28</v>
      </c>
      <c r="B29" t="s">
        <v>81</v>
      </c>
      <c r="C29">
        <v>93</v>
      </c>
      <c r="D29">
        <v>979399901</v>
      </c>
      <c r="E29">
        <v>2016</v>
      </c>
      <c r="F29">
        <v>932016</v>
      </c>
      <c r="G29">
        <v>31713.006304051301</v>
      </c>
      <c r="H29">
        <v>3953.29166454296</v>
      </c>
      <c r="I29">
        <v>0</v>
      </c>
      <c r="J29">
        <v>25746</v>
      </c>
      <c r="K29">
        <v>3450</v>
      </c>
      <c r="L29">
        <v>0</v>
      </c>
      <c r="M29">
        <v>2471</v>
      </c>
      <c r="N29">
        <v>0</v>
      </c>
      <c r="O29">
        <v>0</v>
      </c>
      <c r="P29">
        <v>127065.07</v>
      </c>
      <c r="Q29">
        <v>17759.84</v>
      </c>
      <c r="R29">
        <v>0</v>
      </c>
      <c r="S29">
        <v>7719</v>
      </c>
      <c r="T29">
        <v>1801</v>
      </c>
      <c r="U29">
        <v>0</v>
      </c>
      <c r="V29">
        <v>173</v>
      </c>
      <c r="W29">
        <v>0</v>
      </c>
      <c r="X29">
        <v>0</v>
      </c>
      <c r="Y29">
        <v>0</v>
      </c>
      <c r="Z29">
        <v>0</v>
      </c>
      <c r="AA29">
        <v>13526</v>
      </c>
      <c r="AB29">
        <v>863</v>
      </c>
      <c r="AC29">
        <v>0</v>
      </c>
      <c r="AD29">
        <v>0.24784999999999999</v>
      </c>
      <c r="AE29">
        <v>0.42045013879999998</v>
      </c>
      <c r="AF29">
        <v>49555.455043280403</v>
      </c>
      <c r="AG29">
        <v>6347.8770019076901</v>
      </c>
      <c r="AH29">
        <v>0</v>
      </c>
      <c r="AI29">
        <v>55903.332045187999</v>
      </c>
      <c r="AJ29">
        <v>57306.424313280397</v>
      </c>
      <c r="AK29">
        <v>7431.2272419076899</v>
      </c>
      <c r="AL29">
        <v>0</v>
      </c>
      <c r="AM29">
        <v>64737.651555188</v>
      </c>
      <c r="AN29">
        <v>64738</v>
      </c>
      <c r="AO29">
        <v>41703.611618594303</v>
      </c>
      <c r="AP29">
        <v>47696.440680839303</v>
      </c>
      <c r="AQ29">
        <v>6045.6620633987905</v>
      </c>
      <c r="AR29">
        <v>47696.440680839303</v>
      </c>
      <c r="AS29">
        <v>6408.5105331831901</v>
      </c>
      <c r="AT29">
        <v>0</v>
      </c>
      <c r="AU29">
        <v>54104.951214022498</v>
      </c>
      <c r="AV29">
        <v>58358.031350488702</v>
      </c>
      <c r="AW29">
        <v>2454.6993053006599</v>
      </c>
      <c r="AX29">
        <v>1.6949427452091399E-2</v>
      </c>
      <c r="AY29">
        <v>144824.91</v>
      </c>
      <c r="AZ29">
        <v>50637.710474316802</v>
      </c>
      <c r="BA29">
        <v>56277.686906665302</v>
      </c>
      <c r="BB29">
        <v>374.35486147727403</v>
      </c>
      <c r="BC29">
        <v>2.5848789512610301E-3</v>
      </c>
    </row>
    <row r="30" spans="1:55" x14ac:dyDescent="0.25">
      <c r="A30">
        <v>29</v>
      </c>
      <c r="B30" t="s">
        <v>82</v>
      </c>
      <c r="C30">
        <v>95</v>
      </c>
      <c r="D30">
        <v>971030658</v>
      </c>
      <c r="E30">
        <v>2016</v>
      </c>
      <c r="F30">
        <v>952016</v>
      </c>
      <c r="G30">
        <v>10032.1549610815</v>
      </c>
      <c r="H30">
        <v>0</v>
      </c>
      <c r="I30">
        <v>0</v>
      </c>
      <c r="J30">
        <v>10016</v>
      </c>
      <c r="K30">
        <v>0</v>
      </c>
      <c r="L30">
        <v>0</v>
      </c>
      <c r="M30">
        <v>655</v>
      </c>
      <c r="N30">
        <v>0</v>
      </c>
      <c r="O30">
        <v>0</v>
      </c>
      <c r="P30">
        <v>28085.07</v>
      </c>
      <c r="Q30">
        <v>0</v>
      </c>
      <c r="R30">
        <v>0</v>
      </c>
      <c r="S30">
        <v>2039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4797</v>
      </c>
      <c r="AB30">
        <v>0</v>
      </c>
      <c r="AC30">
        <v>0</v>
      </c>
      <c r="AD30">
        <v>0.25969999999999999</v>
      </c>
      <c r="AE30">
        <v>0.42459749089999999</v>
      </c>
      <c r="AF30">
        <v>15378.830951526101</v>
      </c>
      <c r="AG30">
        <v>0</v>
      </c>
      <c r="AH30">
        <v>0</v>
      </c>
      <c r="AI30">
        <v>15378.830951526101</v>
      </c>
      <c r="AJ30">
        <v>17092.020221526102</v>
      </c>
      <c r="AK30">
        <v>0</v>
      </c>
      <c r="AL30">
        <v>0</v>
      </c>
      <c r="AM30">
        <v>17092.020221526102</v>
      </c>
      <c r="AN30">
        <v>17092</v>
      </c>
      <c r="AO30">
        <v>11932.9358610815</v>
      </c>
      <c r="AP30">
        <v>16119.591066233201</v>
      </c>
      <c r="AQ30">
        <v>0</v>
      </c>
      <c r="AR30">
        <v>16119.591066233201</v>
      </c>
      <c r="AS30">
        <v>0</v>
      </c>
      <c r="AT30">
        <v>0</v>
      </c>
      <c r="AU30">
        <v>16119.591066233201</v>
      </c>
      <c r="AV30">
        <v>16508.5627283504</v>
      </c>
      <c r="AW30">
        <v>1129.7317768242499</v>
      </c>
      <c r="AX30">
        <v>4.0225350224309599E-2</v>
      </c>
      <c r="AY30">
        <v>28085.07</v>
      </c>
      <c r="AZ30">
        <v>15447.2088159595</v>
      </c>
      <c r="BA30">
        <v>16105.133378186199</v>
      </c>
      <c r="BB30">
        <v>726.30242666003699</v>
      </c>
      <c r="BC30">
        <v>2.58608017234793E-2</v>
      </c>
    </row>
    <row r="31" spans="1:55" x14ac:dyDescent="0.25">
      <c r="A31">
        <v>30</v>
      </c>
      <c r="B31" t="s">
        <v>83</v>
      </c>
      <c r="C31">
        <v>96</v>
      </c>
      <c r="D31">
        <v>979599684</v>
      </c>
      <c r="E31">
        <v>2016</v>
      </c>
      <c r="F31">
        <v>962016</v>
      </c>
      <c r="G31">
        <v>22438.464800000002</v>
      </c>
      <c r="H31">
        <v>0</v>
      </c>
      <c r="I31">
        <v>0</v>
      </c>
      <c r="J31">
        <v>24514</v>
      </c>
      <c r="K31">
        <v>0</v>
      </c>
      <c r="L31">
        <v>0</v>
      </c>
      <c r="M31">
        <v>652</v>
      </c>
      <c r="N31">
        <v>0</v>
      </c>
      <c r="O31">
        <v>0</v>
      </c>
      <c r="P31">
        <v>140943.48000000001</v>
      </c>
      <c r="Q31">
        <v>0</v>
      </c>
      <c r="R31">
        <v>0</v>
      </c>
      <c r="S31">
        <v>8576</v>
      </c>
      <c r="T31">
        <v>0</v>
      </c>
      <c r="U31">
        <v>0</v>
      </c>
      <c r="V31">
        <v>187</v>
      </c>
      <c r="W31">
        <v>0</v>
      </c>
      <c r="X31">
        <v>0</v>
      </c>
      <c r="Y31">
        <v>0</v>
      </c>
      <c r="Z31">
        <v>0</v>
      </c>
      <c r="AA31">
        <v>8489</v>
      </c>
      <c r="AB31">
        <v>0</v>
      </c>
      <c r="AC31">
        <v>131.61000000000001</v>
      </c>
      <c r="AD31">
        <v>0.24668999999999999</v>
      </c>
      <c r="AE31">
        <v>0.42045013879999998</v>
      </c>
      <c r="AF31">
        <v>36575.512545828002</v>
      </c>
      <c r="AG31">
        <v>0</v>
      </c>
      <c r="AH31">
        <v>0</v>
      </c>
      <c r="AI31">
        <v>36575.512545828002</v>
      </c>
      <c r="AJ31">
        <v>45173.064825827998</v>
      </c>
      <c r="AK31">
        <v>0</v>
      </c>
      <c r="AL31">
        <v>0</v>
      </c>
      <c r="AM31">
        <v>45173.064825827998</v>
      </c>
      <c r="AN31">
        <v>45173</v>
      </c>
      <c r="AO31">
        <v>25184.61621</v>
      </c>
      <c r="AP31">
        <v>41352.217277591699</v>
      </c>
      <c r="AQ31">
        <v>0</v>
      </c>
      <c r="AR31">
        <v>41489.925038209498</v>
      </c>
      <c r="AS31">
        <v>0</v>
      </c>
      <c r="AT31">
        <v>0</v>
      </c>
      <c r="AU31">
        <v>41489.925038209498</v>
      </c>
      <c r="AV31">
        <v>42963.180953256902</v>
      </c>
      <c r="AW31">
        <v>6387.6684074288896</v>
      </c>
      <c r="AX31">
        <v>4.5320779701401498E-2</v>
      </c>
      <c r="AY31">
        <v>140943.48000000001</v>
      </c>
      <c r="AZ31">
        <v>38115.609280983103</v>
      </c>
      <c r="BA31">
        <v>40938.591498921101</v>
      </c>
      <c r="BB31">
        <v>4363.0789530930897</v>
      </c>
      <c r="BC31">
        <v>3.0956231200571199E-2</v>
      </c>
    </row>
    <row r="32" spans="1:55" x14ac:dyDescent="0.25">
      <c r="A32">
        <v>31</v>
      </c>
      <c r="B32" t="s">
        <v>84</v>
      </c>
      <c r="C32">
        <v>97</v>
      </c>
      <c r="D32">
        <v>966309202</v>
      </c>
      <c r="E32">
        <v>2016</v>
      </c>
      <c r="F32">
        <v>972016</v>
      </c>
      <c r="G32">
        <v>30434.2769793441</v>
      </c>
      <c r="H32">
        <v>0</v>
      </c>
      <c r="I32">
        <v>0</v>
      </c>
      <c r="J32">
        <v>31946</v>
      </c>
      <c r="K32">
        <v>0</v>
      </c>
      <c r="L32">
        <v>0</v>
      </c>
      <c r="M32">
        <v>1205</v>
      </c>
      <c r="N32">
        <v>0</v>
      </c>
      <c r="O32">
        <v>0</v>
      </c>
      <c r="P32">
        <v>142123.16</v>
      </c>
      <c r="Q32">
        <v>0</v>
      </c>
      <c r="R32">
        <v>0</v>
      </c>
      <c r="S32">
        <v>8230</v>
      </c>
      <c r="T32">
        <v>0</v>
      </c>
      <c r="U32">
        <v>0</v>
      </c>
      <c r="V32">
        <v>306</v>
      </c>
      <c r="W32">
        <v>0</v>
      </c>
      <c r="X32">
        <v>0</v>
      </c>
      <c r="Y32">
        <v>0</v>
      </c>
      <c r="Z32">
        <v>0</v>
      </c>
      <c r="AA32">
        <v>8627</v>
      </c>
      <c r="AB32">
        <v>0</v>
      </c>
      <c r="AC32">
        <v>921.31</v>
      </c>
      <c r="AD32">
        <v>0.24668999999999999</v>
      </c>
      <c r="AE32">
        <v>0.41869381550000001</v>
      </c>
      <c r="AF32">
        <v>45313.498309547802</v>
      </c>
      <c r="AG32">
        <v>0</v>
      </c>
      <c r="AH32">
        <v>0</v>
      </c>
      <c r="AI32">
        <v>45313.498309547802</v>
      </c>
      <c r="AJ32">
        <v>53983.0110695478</v>
      </c>
      <c r="AK32">
        <v>0</v>
      </c>
      <c r="AL32">
        <v>0</v>
      </c>
      <c r="AM32">
        <v>53983.0110695478</v>
      </c>
      <c r="AN32">
        <v>53983</v>
      </c>
      <c r="AO32">
        <v>33767.471609344102</v>
      </c>
      <c r="AP32">
        <v>42621.012929806398</v>
      </c>
      <c r="AQ32">
        <v>0</v>
      </c>
      <c r="AR32">
        <v>43585.009107412603</v>
      </c>
      <c r="AS32">
        <v>0</v>
      </c>
      <c r="AT32">
        <v>0</v>
      </c>
      <c r="AU32">
        <v>43585.009107412603</v>
      </c>
      <c r="AV32">
        <v>47744.209892266699</v>
      </c>
      <c r="AW32">
        <v>2430.71158271888</v>
      </c>
      <c r="AX32">
        <v>1.7102853487910599E-2</v>
      </c>
      <c r="AY32">
        <v>142123.16</v>
      </c>
      <c r="AZ32">
        <v>40182.450732560501</v>
      </c>
      <c r="BA32">
        <v>45702.674867355403</v>
      </c>
      <c r="BB32">
        <v>389.17655780761601</v>
      </c>
      <c r="BC32">
        <v>2.7383049870803298E-3</v>
      </c>
    </row>
    <row r="33" spans="1:55" x14ac:dyDescent="0.25">
      <c r="A33">
        <v>32</v>
      </c>
      <c r="B33" t="s">
        <v>85</v>
      </c>
      <c r="C33">
        <v>98</v>
      </c>
      <c r="D33">
        <v>913680294</v>
      </c>
      <c r="E33">
        <v>2016</v>
      </c>
      <c r="F33">
        <v>982016</v>
      </c>
      <c r="G33">
        <v>0</v>
      </c>
      <c r="H33">
        <v>223.937475064121</v>
      </c>
      <c r="I33">
        <v>620.59967532306302</v>
      </c>
      <c r="J33">
        <v>0</v>
      </c>
      <c r="K33">
        <v>223</v>
      </c>
      <c r="L33">
        <v>616</v>
      </c>
      <c r="M33">
        <v>0</v>
      </c>
      <c r="N33">
        <v>2014</v>
      </c>
      <c r="O33">
        <v>0</v>
      </c>
      <c r="P33">
        <v>0</v>
      </c>
      <c r="Q33">
        <v>10948.4</v>
      </c>
      <c r="R33">
        <v>3980.41</v>
      </c>
      <c r="S33">
        <v>0</v>
      </c>
      <c r="T33">
        <v>677</v>
      </c>
      <c r="U33">
        <v>366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0.24445</v>
      </c>
      <c r="AE33">
        <v>0.42389102579999999</v>
      </c>
      <c r="AF33">
        <v>0</v>
      </c>
      <c r="AG33">
        <v>3021.3204970226302</v>
      </c>
      <c r="AH33">
        <v>1022.82144625632</v>
      </c>
      <c r="AI33">
        <v>4044.1419432789398</v>
      </c>
      <c r="AJ33">
        <v>0</v>
      </c>
      <c r="AK33">
        <v>3689.17289702263</v>
      </c>
      <c r="AL33">
        <v>1265.6264562563199</v>
      </c>
      <c r="AM33">
        <v>4954.7993532789396</v>
      </c>
      <c r="AN33">
        <v>4955</v>
      </c>
      <c r="AO33">
        <v>2858.5371503871802</v>
      </c>
      <c r="AP33">
        <v>0</v>
      </c>
      <c r="AQ33">
        <v>3689.17289702263</v>
      </c>
      <c r="AR33">
        <v>0</v>
      </c>
      <c r="AS33">
        <v>3689.17289702263</v>
      </c>
      <c r="AT33">
        <v>1265.6264562563199</v>
      </c>
      <c r="AU33">
        <v>4954.7993532789396</v>
      </c>
      <c r="AV33">
        <v>4954.7993532789396</v>
      </c>
      <c r="AW33">
        <v>910.65741000000003</v>
      </c>
      <c r="AX33">
        <v>6.0999999999999999E-2</v>
      </c>
      <c r="AY33">
        <v>14928.81</v>
      </c>
      <c r="AZ33">
        <v>4597.3899944378099</v>
      </c>
      <c r="BA33">
        <v>4740.3537379742602</v>
      </c>
      <c r="BB33">
        <v>696.21179469531899</v>
      </c>
      <c r="BC33">
        <v>4.66354514991697E-2</v>
      </c>
    </row>
    <row r="34" spans="1:55" x14ac:dyDescent="0.25">
      <c r="A34">
        <v>33</v>
      </c>
      <c r="B34" t="s">
        <v>86</v>
      </c>
      <c r="C34">
        <v>103</v>
      </c>
      <c r="D34">
        <v>938260494</v>
      </c>
      <c r="E34">
        <v>2016</v>
      </c>
      <c r="F34">
        <v>1032016</v>
      </c>
      <c r="G34">
        <v>30006.7702025953</v>
      </c>
      <c r="H34">
        <v>1654.81171612353</v>
      </c>
      <c r="I34">
        <v>0</v>
      </c>
      <c r="J34">
        <v>30166</v>
      </c>
      <c r="K34">
        <v>1689</v>
      </c>
      <c r="L34">
        <v>0</v>
      </c>
      <c r="M34">
        <v>2818</v>
      </c>
      <c r="N34">
        <v>1488</v>
      </c>
      <c r="O34">
        <v>0</v>
      </c>
      <c r="P34">
        <v>90909.09</v>
      </c>
      <c r="Q34">
        <v>56160.04</v>
      </c>
      <c r="R34">
        <v>0</v>
      </c>
      <c r="S34">
        <v>5077</v>
      </c>
      <c r="T34">
        <v>2089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6958</v>
      </c>
      <c r="AB34">
        <v>1274</v>
      </c>
      <c r="AC34">
        <v>0</v>
      </c>
      <c r="AD34">
        <v>0.24445</v>
      </c>
      <c r="AE34">
        <v>0.42389102579999999</v>
      </c>
      <c r="AF34">
        <v>42733.135577332701</v>
      </c>
      <c r="AG34">
        <v>5937.3753093428004</v>
      </c>
      <c r="AH34">
        <v>0</v>
      </c>
      <c r="AI34">
        <v>48670.510886675504</v>
      </c>
      <c r="AJ34">
        <v>48278.590067332698</v>
      </c>
      <c r="AK34">
        <v>9363.1377493428008</v>
      </c>
      <c r="AL34">
        <v>0</v>
      </c>
      <c r="AM34">
        <v>57641.727816675499</v>
      </c>
      <c r="AN34">
        <v>57642</v>
      </c>
      <c r="AO34">
        <v>37979.894318718798</v>
      </c>
      <c r="AP34">
        <v>33470.172613040602</v>
      </c>
      <c r="AQ34">
        <v>7254.8021465441498</v>
      </c>
      <c r="AR34">
        <v>33470.172613040602</v>
      </c>
      <c r="AS34">
        <v>7794.8393134133503</v>
      </c>
      <c r="AT34">
        <v>0</v>
      </c>
      <c r="AU34">
        <v>41265.011926453903</v>
      </c>
      <c r="AV34">
        <v>47815.698282542602</v>
      </c>
      <c r="AW34">
        <v>-854.81260413296002</v>
      </c>
      <c r="AX34">
        <v>-5.8123183575843496E-3</v>
      </c>
      <c r="AY34">
        <v>147069.13</v>
      </c>
      <c r="AZ34">
        <v>37744.042508354098</v>
      </c>
      <c r="BA34">
        <v>45703.1166316827</v>
      </c>
      <c r="BB34">
        <v>-2967.3942549928702</v>
      </c>
      <c r="BC34">
        <v>-2.0176866858414601E-2</v>
      </c>
    </row>
    <row r="35" spans="1:55" x14ac:dyDescent="0.25">
      <c r="A35">
        <v>34</v>
      </c>
      <c r="B35" t="s">
        <v>87</v>
      </c>
      <c r="C35">
        <v>104</v>
      </c>
      <c r="D35">
        <v>933297292</v>
      </c>
      <c r="E35">
        <v>2016</v>
      </c>
      <c r="F35">
        <v>1042016</v>
      </c>
      <c r="G35">
        <v>13442.6631564171</v>
      </c>
      <c r="H35">
        <v>0</v>
      </c>
      <c r="I35">
        <v>0</v>
      </c>
      <c r="J35">
        <v>13959</v>
      </c>
      <c r="K35">
        <v>0</v>
      </c>
      <c r="L35">
        <v>0</v>
      </c>
      <c r="M35">
        <v>1607</v>
      </c>
      <c r="N35">
        <v>0</v>
      </c>
      <c r="O35">
        <v>0</v>
      </c>
      <c r="P35">
        <v>42024.08</v>
      </c>
      <c r="Q35">
        <v>0</v>
      </c>
      <c r="R35">
        <v>0</v>
      </c>
      <c r="S35">
        <v>3247</v>
      </c>
      <c r="T35">
        <v>0</v>
      </c>
      <c r="U35">
        <v>0</v>
      </c>
      <c r="V35">
        <v>246</v>
      </c>
      <c r="W35">
        <v>0</v>
      </c>
      <c r="X35">
        <v>0</v>
      </c>
      <c r="Y35">
        <v>0</v>
      </c>
      <c r="Z35">
        <v>0</v>
      </c>
      <c r="AA35">
        <v>7794</v>
      </c>
      <c r="AB35">
        <v>0</v>
      </c>
      <c r="AC35">
        <v>164.52</v>
      </c>
      <c r="AD35">
        <v>0.25969999999999999</v>
      </c>
      <c r="AE35">
        <v>0.41869381550000001</v>
      </c>
      <c r="AF35">
        <v>22419.009587690001</v>
      </c>
      <c r="AG35">
        <v>0</v>
      </c>
      <c r="AH35">
        <v>0</v>
      </c>
      <c r="AI35">
        <v>22419.009587690001</v>
      </c>
      <c r="AJ35">
        <v>24982.478467690002</v>
      </c>
      <c r="AK35">
        <v>0</v>
      </c>
      <c r="AL35">
        <v>0</v>
      </c>
      <c r="AM35">
        <v>24982.478467690002</v>
      </c>
      <c r="AN35">
        <v>24982</v>
      </c>
      <c r="AO35">
        <v>17073.764956417101</v>
      </c>
      <c r="AP35">
        <v>24704.116283453601</v>
      </c>
      <c r="AQ35">
        <v>0</v>
      </c>
      <c r="AR35">
        <v>24876.258831716201</v>
      </c>
      <c r="AS35">
        <v>0</v>
      </c>
      <c r="AT35">
        <v>0</v>
      </c>
      <c r="AU35">
        <v>24876.258831716201</v>
      </c>
      <c r="AV35">
        <v>24918.7466861057</v>
      </c>
      <c r="AW35">
        <v>2499.7370984157001</v>
      </c>
      <c r="AX35">
        <v>5.9483446119836497E-2</v>
      </c>
      <c r="AY35">
        <v>42024.08</v>
      </c>
      <c r="AZ35">
        <v>23870.163939444901</v>
      </c>
      <c r="BA35">
        <v>24315.089750743002</v>
      </c>
      <c r="BB35">
        <v>1896.0801630529199</v>
      </c>
      <c r="BC35">
        <v>4.5118897619006101E-2</v>
      </c>
    </row>
    <row r="36" spans="1:55" x14ac:dyDescent="0.25">
      <c r="A36">
        <v>35</v>
      </c>
      <c r="B36" t="s">
        <v>88</v>
      </c>
      <c r="C36">
        <v>106</v>
      </c>
      <c r="D36">
        <v>914078865</v>
      </c>
      <c r="E36">
        <v>2016</v>
      </c>
      <c r="F36">
        <v>1062016</v>
      </c>
      <c r="G36">
        <v>11606.9238421999</v>
      </c>
      <c r="H36">
        <v>958.58514544884599</v>
      </c>
      <c r="I36">
        <v>0</v>
      </c>
      <c r="J36">
        <v>12614</v>
      </c>
      <c r="K36">
        <v>938</v>
      </c>
      <c r="L36">
        <v>0</v>
      </c>
      <c r="M36">
        <v>1225</v>
      </c>
      <c r="N36">
        <v>171</v>
      </c>
      <c r="O36">
        <v>0</v>
      </c>
      <c r="P36">
        <v>29216.27</v>
      </c>
      <c r="Q36">
        <v>4977.28</v>
      </c>
      <c r="R36">
        <v>0</v>
      </c>
      <c r="S36">
        <v>2120</v>
      </c>
      <c r="T36">
        <v>311</v>
      </c>
      <c r="U36">
        <v>0</v>
      </c>
      <c r="V36">
        <v>526</v>
      </c>
      <c r="W36">
        <v>0</v>
      </c>
      <c r="X36">
        <v>0</v>
      </c>
      <c r="Y36">
        <v>0</v>
      </c>
      <c r="Z36">
        <v>0</v>
      </c>
      <c r="AA36">
        <v>5216</v>
      </c>
      <c r="AB36">
        <v>4489</v>
      </c>
      <c r="AC36">
        <v>32.9</v>
      </c>
      <c r="AD36">
        <v>0.24668999999999999</v>
      </c>
      <c r="AE36">
        <v>0.41869381550000001</v>
      </c>
      <c r="AF36">
        <v>17870.034457464601</v>
      </c>
      <c r="AG36">
        <v>3383.9730124963899</v>
      </c>
      <c r="AH36">
        <v>0</v>
      </c>
      <c r="AI36">
        <v>21254.007469961001</v>
      </c>
      <c r="AJ36">
        <v>19652.226927464599</v>
      </c>
      <c r="AK36">
        <v>3687.5870924963901</v>
      </c>
      <c r="AL36">
        <v>0</v>
      </c>
      <c r="AM36">
        <v>23339.814019960999</v>
      </c>
      <c r="AN36">
        <v>23340</v>
      </c>
      <c r="AO36">
        <v>16355.6354376488</v>
      </c>
      <c r="AP36">
        <v>14752.942488475799</v>
      </c>
      <c r="AQ36">
        <v>2325.6743339272898</v>
      </c>
      <c r="AR36">
        <v>14787.366812800101</v>
      </c>
      <c r="AS36">
        <v>4205.1908717067899</v>
      </c>
      <c r="AT36">
        <v>0</v>
      </c>
      <c r="AU36">
        <v>18992.557684506901</v>
      </c>
      <c r="AV36">
        <v>20731.460218688499</v>
      </c>
      <c r="AW36">
        <v>-522.54725127247002</v>
      </c>
      <c r="AX36">
        <v>-1.52820415333439E-2</v>
      </c>
      <c r="AY36">
        <v>34193.550000000003</v>
      </c>
      <c r="AZ36">
        <v>18173.932838855901</v>
      </c>
      <c r="BA36">
        <v>20240.285311298001</v>
      </c>
      <c r="BB36">
        <v>-1013.72215866304</v>
      </c>
      <c r="BC36">
        <v>-2.9646590034174199E-2</v>
      </c>
    </row>
    <row r="37" spans="1:55" x14ac:dyDescent="0.25">
      <c r="A37">
        <v>36</v>
      </c>
      <c r="B37" t="s">
        <v>89</v>
      </c>
      <c r="C37">
        <v>116</v>
      </c>
      <c r="D37">
        <v>977106184</v>
      </c>
      <c r="E37">
        <v>2016</v>
      </c>
      <c r="F37">
        <v>1162016</v>
      </c>
      <c r="G37">
        <v>24553.554052203701</v>
      </c>
      <c r="H37">
        <v>60</v>
      </c>
      <c r="I37">
        <v>0</v>
      </c>
      <c r="J37">
        <v>23976</v>
      </c>
      <c r="K37">
        <v>60</v>
      </c>
      <c r="L37">
        <v>0</v>
      </c>
      <c r="M37">
        <v>1605</v>
      </c>
      <c r="N37">
        <v>0</v>
      </c>
      <c r="O37">
        <v>0</v>
      </c>
      <c r="P37">
        <v>77983.11</v>
      </c>
      <c r="Q37">
        <v>539.34</v>
      </c>
      <c r="R37">
        <v>0</v>
      </c>
      <c r="S37">
        <v>5664</v>
      </c>
      <c r="T37">
        <v>177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7808</v>
      </c>
      <c r="AB37">
        <v>474</v>
      </c>
      <c r="AC37">
        <v>0</v>
      </c>
      <c r="AD37">
        <v>0.24445</v>
      </c>
      <c r="AE37">
        <v>0.42389102579999999</v>
      </c>
      <c r="AF37">
        <v>36639.744928398497</v>
      </c>
      <c r="AG37">
        <v>441.42629175449201</v>
      </c>
      <c r="AH37">
        <v>0</v>
      </c>
      <c r="AI37">
        <v>37081.171220152901</v>
      </c>
      <c r="AJ37">
        <v>41396.714638398502</v>
      </c>
      <c r="AK37">
        <v>474.32603175449202</v>
      </c>
      <c r="AL37">
        <v>0</v>
      </c>
      <c r="AM37">
        <v>41871.040670152899</v>
      </c>
      <c r="AN37">
        <v>41871</v>
      </c>
      <c r="AO37">
        <v>28243.0889522037</v>
      </c>
      <c r="AP37">
        <v>34556.125728435698</v>
      </c>
      <c r="AQ37">
        <v>273.40168552529201</v>
      </c>
      <c r="AR37">
        <v>34556.125728435698</v>
      </c>
      <c r="AS37">
        <v>474.32603175449202</v>
      </c>
      <c r="AT37">
        <v>0</v>
      </c>
      <c r="AU37">
        <v>35030.451760190197</v>
      </c>
      <c r="AV37">
        <v>37766.687324175298</v>
      </c>
      <c r="AW37">
        <v>685.516104022376</v>
      </c>
      <c r="AX37">
        <v>8.7301924993727995E-3</v>
      </c>
      <c r="AY37">
        <v>78522.45</v>
      </c>
      <c r="AZ37">
        <v>33150.552524475199</v>
      </c>
      <c r="BA37">
        <v>36638.747782746301</v>
      </c>
      <c r="BB37">
        <v>-442.42343740664398</v>
      </c>
      <c r="BC37">
        <v>-5.6343560014574601E-3</v>
      </c>
    </row>
    <row r="38" spans="1:55" x14ac:dyDescent="0.25">
      <c r="A38">
        <v>37</v>
      </c>
      <c r="B38" t="s">
        <v>90</v>
      </c>
      <c r="C38">
        <v>119</v>
      </c>
      <c r="D38">
        <v>995350580</v>
      </c>
      <c r="E38">
        <v>2016</v>
      </c>
      <c r="F38">
        <v>1192016</v>
      </c>
      <c r="G38">
        <v>18370.437202782701</v>
      </c>
      <c r="H38">
        <v>0</v>
      </c>
      <c r="I38">
        <v>0</v>
      </c>
      <c r="J38">
        <v>18118</v>
      </c>
      <c r="K38">
        <v>0</v>
      </c>
      <c r="L38">
        <v>0</v>
      </c>
      <c r="M38">
        <v>1264</v>
      </c>
      <c r="N38">
        <v>0</v>
      </c>
      <c r="O38">
        <v>0</v>
      </c>
      <c r="P38">
        <v>78927.460000000006</v>
      </c>
      <c r="Q38">
        <v>0</v>
      </c>
      <c r="R38">
        <v>0</v>
      </c>
      <c r="S38">
        <v>7112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7867</v>
      </c>
      <c r="AB38">
        <v>0</v>
      </c>
      <c r="AC38">
        <v>0</v>
      </c>
      <c r="AD38">
        <v>0.27660000000000001</v>
      </c>
      <c r="AE38">
        <v>0.428154064</v>
      </c>
      <c r="AF38">
        <v>31245.4934368334</v>
      </c>
      <c r="AG38">
        <v>0</v>
      </c>
      <c r="AH38">
        <v>0</v>
      </c>
      <c r="AI38">
        <v>31245.4934368334</v>
      </c>
      <c r="AJ38">
        <v>36060.068496833403</v>
      </c>
      <c r="AK38">
        <v>0</v>
      </c>
      <c r="AL38">
        <v>0</v>
      </c>
      <c r="AM38">
        <v>36060.068496833403</v>
      </c>
      <c r="AN38">
        <v>36060</v>
      </c>
      <c r="AO38">
        <v>21810.449402782699</v>
      </c>
      <c r="AP38">
        <v>32739.034291743301</v>
      </c>
      <c r="AQ38">
        <v>0</v>
      </c>
      <c r="AR38">
        <v>32739.034291743301</v>
      </c>
      <c r="AS38">
        <v>0</v>
      </c>
      <c r="AT38">
        <v>0</v>
      </c>
      <c r="AU38">
        <v>32739.034291743301</v>
      </c>
      <c r="AV38">
        <v>34067.447973779301</v>
      </c>
      <c r="AW38">
        <v>2821.9545369459202</v>
      </c>
      <c r="AX38">
        <v>3.5753773616253703E-2</v>
      </c>
      <c r="AY38">
        <v>78927.460000000006</v>
      </c>
      <c r="AZ38">
        <v>30849.438746381002</v>
      </c>
      <c r="BA38">
        <v>32933.690646561998</v>
      </c>
      <c r="BB38">
        <v>1688.19720972858</v>
      </c>
      <c r="BC38">
        <v>2.1389225115423498E-2</v>
      </c>
    </row>
    <row r="39" spans="1:55" x14ac:dyDescent="0.25">
      <c r="A39">
        <v>38</v>
      </c>
      <c r="B39" t="s">
        <v>91</v>
      </c>
      <c r="C39">
        <v>121</v>
      </c>
      <c r="D39">
        <v>877051412</v>
      </c>
      <c r="E39">
        <v>2016</v>
      </c>
      <c r="F39">
        <v>1212016</v>
      </c>
      <c r="G39">
        <v>1366.06927666862</v>
      </c>
      <c r="H39">
        <v>0</v>
      </c>
      <c r="I39">
        <v>0</v>
      </c>
      <c r="J39">
        <v>1370</v>
      </c>
      <c r="K39">
        <v>0</v>
      </c>
      <c r="L39">
        <v>0</v>
      </c>
      <c r="M39">
        <v>45</v>
      </c>
      <c r="N39">
        <v>0</v>
      </c>
      <c r="O39">
        <v>0</v>
      </c>
      <c r="P39">
        <v>12305.84</v>
      </c>
      <c r="Q39">
        <v>0</v>
      </c>
      <c r="R39">
        <v>0</v>
      </c>
      <c r="S39">
        <v>640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416</v>
      </c>
      <c r="AB39">
        <v>0</v>
      </c>
      <c r="AC39">
        <v>0</v>
      </c>
      <c r="AD39">
        <v>0.24668999999999999</v>
      </c>
      <c r="AE39">
        <v>0.42459749089999999</v>
      </c>
      <c r="AF39">
        <v>2309.5184448124301</v>
      </c>
      <c r="AG39">
        <v>0</v>
      </c>
      <c r="AH39">
        <v>0</v>
      </c>
      <c r="AI39">
        <v>2309.5184448124301</v>
      </c>
      <c r="AJ39">
        <v>3060.1746848124299</v>
      </c>
      <c r="AK39">
        <v>0</v>
      </c>
      <c r="AL39">
        <v>0</v>
      </c>
      <c r="AM39">
        <v>3060.1746848124299</v>
      </c>
      <c r="AN39">
        <v>3060</v>
      </c>
      <c r="AO39">
        <v>1513.6923166686199</v>
      </c>
      <c r="AP39">
        <v>3036.3780201250102</v>
      </c>
      <c r="AQ39">
        <v>0</v>
      </c>
      <c r="AR39">
        <v>3036.3780201250102</v>
      </c>
      <c r="AS39">
        <v>0</v>
      </c>
      <c r="AT39">
        <v>0</v>
      </c>
      <c r="AU39">
        <v>3036.3780201250102</v>
      </c>
      <c r="AV39">
        <v>3045.89668599998</v>
      </c>
      <c r="AW39">
        <v>736.37824118754804</v>
      </c>
      <c r="AX39">
        <v>5.9839737977053803E-2</v>
      </c>
      <c r="AY39">
        <v>12305.84</v>
      </c>
      <c r="AZ39">
        <v>2741.7649609192499</v>
      </c>
      <c r="BA39">
        <v>2869.1288504765198</v>
      </c>
      <c r="BB39">
        <v>559.61040566408894</v>
      </c>
      <c r="BC39">
        <v>4.54751894762234E-2</v>
      </c>
    </row>
    <row r="40" spans="1:55" x14ac:dyDescent="0.25">
      <c r="A40">
        <v>39</v>
      </c>
      <c r="B40" t="s">
        <v>92</v>
      </c>
      <c r="C40">
        <v>132</v>
      </c>
      <c r="D40">
        <v>995114666</v>
      </c>
      <c r="E40">
        <v>2016</v>
      </c>
      <c r="F40">
        <v>1322016</v>
      </c>
      <c r="G40">
        <v>28227.8864067473</v>
      </c>
      <c r="H40">
        <v>7979.2007836253297</v>
      </c>
      <c r="I40">
        <v>0</v>
      </c>
      <c r="J40">
        <v>30986</v>
      </c>
      <c r="K40">
        <v>8433</v>
      </c>
      <c r="L40">
        <v>0</v>
      </c>
      <c r="M40">
        <v>2146</v>
      </c>
      <c r="N40">
        <v>110</v>
      </c>
      <c r="O40">
        <v>0</v>
      </c>
      <c r="P40">
        <v>90845.46</v>
      </c>
      <c r="Q40">
        <v>102949.3</v>
      </c>
      <c r="R40">
        <v>0</v>
      </c>
      <c r="S40">
        <v>6849</v>
      </c>
      <c r="T40">
        <v>5913</v>
      </c>
      <c r="U40">
        <v>0</v>
      </c>
      <c r="V40">
        <v>42</v>
      </c>
      <c r="W40">
        <v>0</v>
      </c>
      <c r="X40">
        <v>0</v>
      </c>
      <c r="Y40">
        <v>0</v>
      </c>
      <c r="Z40">
        <v>0</v>
      </c>
      <c r="AA40">
        <v>8070</v>
      </c>
      <c r="AB40">
        <v>13069</v>
      </c>
      <c r="AC40">
        <v>0</v>
      </c>
      <c r="AD40">
        <v>0.24445</v>
      </c>
      <c r="AE40">
        <v>0.42389102579999999</v>
      </c>
      <c r="AF40">
        <v>42390.657564557703</v>
      </c>
      <c r="AG40">
        <v>20012.8412328958</v>
      </c>
      <c r="AH40">
        <v>0</v>
      </c>
      <c r="AI40">
        <v>62403.498797453503</v>
      </c>
      <c r="AJ40">
        <v>47932.230624557698</v>
      </c>
      <c r="AK40">
        <v>26292.748532895799</v>
      </c>
      <c r="AL40">
        <v>0</v>
      </c>
      <c r="AM40">
        <v>74224.979157453505</v>
      </c>
      <c r="AN40">
        <v>74225</v>
      </c>
      <c r="AO40">
        <v>43630.515740372597</v>
      </c>
      <c r="AP40">
        <v>54928.252133952497</v>
      </c>
      <c r="AQ40">
        <v>20650.3179781371</v>
      </c>
      <c r="AR40">
        <v>54928.252133952497</v>
      </c>
      <c r="AS40">
        <v>26190.149794317302</v>
      </c>
      <c r="AT40">
        <v>0</v>
      </c>
      <c r="AU40">
        <v>81118.401928269799</v>
      </c>
      <c r="AV40">
        <v>78361.032819943299</v>
      </c>
      <c r="AW40">
        <v>15957.534022489799</v>
      </c>
      <c r="AX40">
        <v>8.2342443224418305E-2</v>
      </c>
      <c r="AY40">
        <v>193794.76</v>
      </c>
      <c r="AZ40">
        <v>76478.778212891804</v>
      </c>
      <c r="BA40">
        <v>75577.258590716505</v>
      </c>
      <c r="BB40">
        <v>13173.759793263</v>
      </c>
      <c r="BC40">
        <v>6.7977894723588103E-2</v>
      </c>
    </row>
    <row r="41" spans="1:55" x14ac:dyDescent="0.25">
      <c r="A41">
        <v>40</v>
      </c>
      <c r="B41" t="s">
        <v>93</v>
      </c>
      <c r="C41">
        <v>133</v>
      </c>
      <c r="D41">
        <v>914678412</v>
      </c>
      <c r="E41">
        <v>2016</v>
      </c>
      <c r="F41">
        <v>1332016</v>
      </c>
      <c r="G41">
        <v>34587.600739609697</v>
      </c>
      <c r="H41">
        <v>4206.3299677077302</v>
      </c>
      <c r="I41">
        <v>0</v>
      </c>
      <c r="J41">
        <v>34993</v>
      </c>
      <c r="K41">
        <v>4269</v>
      </c>
      <c r="L41">
        <v>0</v>
      </c>
      <c r="M41">
        <v>3492</v>
      </c>
      <c r="N41">
        <v>1</v>
      </c>
      <c r="O41">
        <v>0</v>
      </c>
      <c r="P41">
        <v>150642.51</v>
      </c>
      <c r="Q41">
        <v>63259.33</v>
      </c>
      <c r="R41">
        <v>0</v>
      </c>
      <c r="S41">
        <v>13539</v>
      </c>
      <c r="T41">
        <v>5898</v>
      </c>
      <c r="U41">
        <v>0</v>
      </c>
      <c r="V41">
        <v>24</v>
      </c>
      <c r="W41">
        <v>0</v>
      </c>
      <c r="X41">
        <v>0</v>
      </c>
      <c r="Y41">
        <v>0</v>
      </c>
      <c r="Z41">
        <v>0</v>
      </c>
      <c r="AA41">
        <v>13020</v>
      </c>
      <c r="AB41">
        <v>6424</v>
      </c>
      <c r="AC41">
        <v>0</v>
      </c>
      <c r="AD41">
        <v>0.24445</v>
      </c>
      <c r="AE41">
        <v>0.42389102579999999</v>
      </c>
      <c r="AF41">
        <v>59318.184961994899</v>
      </c>
      <c r="AG41">
        <v>13073.9578896318</v>
      </c>
      <c r="AH41">
        <v>0</v>
      </c>
      <c r="AI41">
        <v>72392.142851626704</v>
      </c>
      <c r="AJ41">
        <v>68507.378071994899</v>
      </c>
      <c r="AK41">
        <v>16932.777019631802</v>
      </c>
      <c r="AL41">
        <v>0</v>
      </c>
      <c r="AM41">
        <v>85440.155091626701</v>
      </c>
      <c r="AN41">
        <v>85440</v>
      </c>
      <c r="AO41">
        <v>47040.016507317501</v>
      </c>
      <c r="AP41">
        <v>71075.844681926101</v>
      </c>
      <c r="AQ41">
        <v>18860.636753745399</v>
      </c>
      <c r="AR41">
        <v>71075.844681926101</v>
      </c>
      <c r="AS41">
        <v>21583.712703484602</v>
      </c>
      <c r="AT41">
        <v>0</v>
      </c>
      <c r="AU41">
        <v>92659.557385410793</v>
      </c>
      <c r="AV41">
        <v>89771.796467897206</v>
      </c>
      <c r="AW41">
        <v>17379.653616270502</v>
      </c>
      <c r="AX41">
        <v>8.1250603623935394E-2</v>
      </c>
      <c r="AY41">
        <v>213901.84</v>
      </c>
      <c r="AZ41">
        <v>87538.551793582694</v>
      </c>
      <c r="BA41">
        <v>86699.193112800305</v>
      </c>
      <c r="BB41">
        <v>14307.050261173599</v>
      </c>
      <c r="BC41">
        <v>6.6886055123105095E-2</v>
      </c>
    </row>
    <row r="42" spans="1:55" x14ac:dyDescent="0.25">
      <c r="A42">
        <v>41</v>
      </c>
      <c r="B42" t="s">
        <v>94</v>
      </c>
      <c r="C42">
        <v>135</v>
      </c>
      <c r="D42">
        <v>948526786</v>
      </c>
      <c r="E42">
        <v>2016</v>
      </c>
      <c r="F42">
        <v>1352016</v>
      </c>
      <c r="G42">
        <v>46132.979717257302</v>
      </c>
      <c r="H42">
        <v>0</v>
      </c>
      <c r="I42">
        <v>0</v>
      </c>
      <c r="J42">
        <v>47149</v>
      </c>
      <c r="K42">
        <v>0</v>
      </c>
      <c r="L42">
        <v>0</v>
      </c>
      <c r="M42">
        <v>3947</v>
      </c>
      <c r="N42">
        <v>0</v>
      </c>
      <c r="O42">
        <v>0</v>
      </c>
      <c r="P42">
        <v>192455.5</v>
      </c>
      <c r="Q42">
        <v>340.37</v>
      </c>
      <c r="R42">
        <v>0</v>
      </c>
      <c r="S42">
        <v>14224</v>
      </c>
      <c r="T42">
        <v>80</v>
      </c>
      <c r="U42">
        <v>0</v>
      </c>
      <c r="V42">
        <v>5</v>
      </c>
      <c r="W42">
        <v>0</v>
      </c>
      <c r="X42">
        <v>0</v>
      </c>
      <c r="Y42">
        <v>0</v>
      </c>
      <c r="Z42">
        <v>0</v>
      </c>
      <c r="AA42">
        <v>14608</v>
      </c>
      <c r="AB42">
        <v>80</v>
      </c>
      <c r="AC42">
        <v>65.8</v>
      </c>
      <c r="AD42">
        <v>0.25969999999999999</v>
      </c>
      <c r="AE42">
        <v>0.42462275100000002</v>
      </c>
      <c r="AF42">
        <v>73382.327815558296</v>
      </c>
      <c r="AG42">
        <v>113.96982008000001</v>
      </c>
      <c r="AH42">
        <v>0</v>
      </c>
      <c r="AI42">
        <v>73496.297635638301</v>
      </c>
      <c r="AJ42">
        <v>85122.113315558294</v>
      </c>
      <c r="AK42">
        <v>134.73239007999999</v>
      </c>
      <c r="AL42">
        <v>0</v>
      </c>
      <c r="AM42">
        <v>85256.845705638305</v>
      </c>
      <c r="AN42">
        <v>85257</v>
      </c>
      <c r="AO42">
        <v>53894.453317257299</v>
      </c>
      <c r="AP42">
        <v>74163.419160827703</v>
      </c>
      <c r="AQ42">
        <v>106.131810017066</v>
      </c>
      <c r="AR42">
        <v>74232.267809476398</v>
      </c>
      <c r="AS42">
        <v>140.10163009706599</v>
      </c>
      <c r="AT42">
        <v>0</v>
      </c>
      <c r="AU42">
        <v>74372.369439573406</v>
      </c>
      <c r="AV42">
        <v>78726.159945999403</v>
      </c>
      <c r="AW42">
        <v>5229.8623103610598</v>
      </c>
      <c r="AX42">
        <v>2.7126422938214701E-2</v>
      </c>
      <c r="AY42">
        <v>192795.87</v>
      </c>
      <c r="AZ42">
        <v>69756.660063948802</v>
      </c>
      <c r="BA42">
        <v>75956.734320624601</v>
      </c>
      <c r="BB42">
        <v>2460.4366849863</v>
      </c>
      <c r="BC42">
        <v>1.27618744373845E-2</v>
      </c>
    </row>
    <row r="43" spans="1:55" x14ac:dyDescent="0.25">
      <c r="A43">
        <v>42</v>
      </c>
      <c r="B43" t="s">
        <v>95</v>
      </c>
      <c r="C43">
        <v>138</v>
      </c>
      <c r="D43">
        <v>956740134</v>
      </c>
      <c r="E43">
        <v>2016</v>
      </c>
      <c r="F43">
        <v>1382016</v>
      </c>
      <c r="G43">
        <v>13905.5420851484</v>
      </c>
      <c r="H43">
        <v>735.91795018929895</v>
      </c>
      <c r="I43">
        <v>0</v>
      </c>
      <c r="J43">
        <v>13932</v>
      </c>
      <c r="K43">
        <v>732</v>
      </c>
      <c r="L43">
        <v>0</v>
      </c>
      <c r="M43">
        <v>434</v>
      </c>
      <c r="N43">
        <v>0</v>
      </c>
      <c r="O43">
        <v>0</v>
      </c>
      <c r="P43">
        <v>26335.75</v>
      </c>
      <c r="Q43">
        <v>18942.55</v>
      </c>
      <c r="R43">
        <v>0</v>
      </c>
      <c r="S43">
        <v>2152</v>
      </c>
      <c r="T43">
        <v>1375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6048</v>
      </c>
      <c r="AB43">
        <v>8087</v>
      </c>
      <c r="AC43">
        <v>0</v>
      </c>
      <c r="AD43">
        <v>0.24445</v>
      </c>
      <c r="AE43">
        <v>0.42389102579999999</v>
      </c>
      <c r="AF43">
        <v>19886.950631992298</v>
      </c>
      <c r="AG43">
        <v>5581.8770853780197</v>
      </c>
      <c r="AH43">
        <v>0</v>
      </c>
      <c r="AI43">
        <v>25468.827717370299</v>
      </c>
      <c r="AJ43">
        <v>21493.431381992301</v>
      </c>
      <c r="AK43">
        <v>6737.3726353780203</v>
      </c>
      <c r="AL43">
        <v>0</v>
      </c>
      <c r="AM43">
        <v>28230.804017370301</v>
      </c>
      <c r="AN43">
        <v>28231</v>
      </c>
      <c r="AO43">
        <v>18530.760785337701</v>
      </c>
      <c r="AP43">
        <v>17671.612948170699</v>
      </c>
      <c r="AQ43">
        <v>4481.1880546660104</v>
      </c>
      <c r="AR43">
        <v>17671.612948170699</v>
      </c>
      <c r="AS43">
        <v>7909.1947803106104</v>
      </c>
      <c r="AT43">
        <v>0</v>
      </c>
      <c r="AU43">
        <v>25580.807728481301</v>
      </c>
      <c r="AV43">
        <v>26640.806244036899</v>
      </c>
      <c r="AW43">
        <v>1171.9785266665699</v>
      </c>
      <c r="AX43">
        <v>2.5883889780901101E-2</v>
      </c>
      <c r="AY43">
        <v>45278.3</v>
      </c>
      <c r="AZ43">
        <v>24496.803834506001</v>
      </c>
      <c r="BA43">
        <v>25990.4039076517</v>
      </c>
      <c r="BB43">
        <v>521.57619028142994</v>
      </c>
      <c r="BC43">
        <v>1.1519341280070801E-2</v>
      </c>
    </row>
    <row r="44" spans="1:55" x14ac:dyDescent="0.25">
      <c r="A44">
        <v>43</v>
      </c>
      <c r="B44" t="s">
        <v>96</v>
      </c>
      <c r="C44">
        <v>146</v>
      </c>
      <c r="D44">
        <v>976723805</v>
      </c>
      <c r="E44">
        <v>2016</v>
      </c>
      <c r="F44">
        <v>1462016</v>
      </c>
      <c r="G44">
        <v>19266.931591976001</v>
      </c>
      <c r="H44">
        <v>8517.4775910053995</v>
      </c>
      <c r="I44">
        <v>993.56133622495702</v>
      </c>
      <c r="J44">
        <v>20686</v>
      </c>
      <c r="K44">
        <v>8940</v>
      </c>
      <c r="L44">
        <v>1049</v>
      </c>
      <c r="M44">
        <v>564</v>
      </c>
      <c r="N44">
        <v>0</v>
      </c>
      <c r="O44">
        <v>0</v>
      </c>
      <c r="P44">
        <v>156841.89000000001</v>
      </c>
      <c r="Q44">
        <v>85357.119999999995</v>
      </c>
      <c r="R44">
        <v>34045.08</v>
      </c>
      <c r="S44">
        <v>7034</v>
      </c>
      <c r="T44">
        <v>3174</v>
      </c>
      <c r="U44">
        <v>1018</v>
      </c>
      <c r="V44">
        <v>167</v>
      </c>
      <c r="W44">
        <v>0</v>
      </c>
      <c r="X44">
        <v>0</v>
      </c>
      <c r="Y44">
        <v>0</v>
      </c>
      <c r="Z44">
        <v>0</v>
      </c>
      <c r="AA44">
        <v>6315</v>
      </c>
      <c r="AB44">
        <v>10971</v>
      </c>
      <c r="AC44">
        <v>2270.38</v>
      </c>
      <c r="AD44">
        <v>0.24784999999999999</v>
      </c>
      <c r="AE44">
        <v>0.42045013879999998</v>
      </c>
      <c r="AF44">
        <v>30670.734573873</v>
      </c>
      <c r="AG44">
        <v>16801.365106056801</v>
      </c>
      <c r="AH44">
        <v>2069.55129748322</v>
      </c>
      <c r="AI44">
        <v>49541.650977413003</v>
      </c>
      <c r="AJ44">
        <v>40238.089863873</v>
      </c>
      <c r="AK44">
        <v>22008.1494260568</v>
      </c>
      <c r="AL44">
        <v>4146.3011774832203</v>
      </c>
      <c r="AM44">
        <v>66392.540467412997</v>
      </c>
      <c r="AN44">
        <v>66393</v>
      </c>
      <c r="AO44">
        <v>33626.305619206301</v>
      </c>
      <c r="AP44">
        <v>37667.747164520799</v>
      </c>
      <c r="AQ44">
        <v>17085.877112221999</v>
      </c>
      <c r="AR44">
        <v>40043.318515872197</v>
      </c>
      <c r="AS44">
        <v>21698.635584996799</v>
      </c>
      <c r="AT44">
        <v>4146.3011774832203</v>
      </c>
      <c r="AU44">
        <v>65888.255278352197</v>
      </c>
      <c r="AV44">
        <v>66089.969353976499</v>
      </c>
      <c r="AW44">
        <v>16548.3183765635</v>
      </c>
      <c r="AX44">
        <v>5.9904696518805201E-2</v>
      </c>
      <c r="AY44">
        <v>276244.09000000003</v>
      </c>
      <c r="AZ44">
        <v>59274.719230231</v>
      </c>
      <c r="BA44">
        <v>62121.847725103798</v>
      </c>
      <c r="BB44">
        <v>12580.196747690799</v>
      </c>
      <c r="BC44">
        <v>4.5540148017974902E-2</v>
      </c>
    </row>
    <row r="45" spans="1:55" x14ac:dyDescent="0.25">
      <c r="A45">
        <v>44</v>
      </c>
      <c r="B45" t="s">
        <v>97</v>
      </c>
      <c r="C45">
        <v>147</v>
      </c>
      <c r="D45">
        <v>914904188</v>
      </c>
      <c r="E45">
        <v>2016</v>
      </c>
      <c r="F45">
        <v>1472016</v>
      </c>
      <c r="G45">
        <v>10786.014790289701</v>
      </c>
      <c r="H45">
        <v>328.77004614517398</v>
      </c>
      <c r="I45">
        <v>0</v>
      </c>
      <c r="J45">
        <v>9672</v>
      </c>
      <c r="K45">
        <v>263</v>
      </c>
      <c r="L45">
        <v>0</v>
      </c>
      <c r="M45">
        <v>280</v>
      </c>
      <c r="N45">
        <v>0</v>
      </c>
      <c r="O45">
        <v>0</v>
      </c>
      <c r="P45">
        <v>19769.740000000002</v>
      </c>
      <c r="Q45">
        <v>735.28</v>
      </c>
      <c r="R45">
        <v>0</v>
      </c>
      <c r="S45">
        <v>2311</v>
      </c>
      <c r="T45">
        <v>122</v>
      </c>
      <c r="U45">
        <v>0</v>
      </c>
      <c r="V45">
        <v>25</v>
      </c>
      <c r="W45">
        <v>0</v>
      </c>
      <c r="X45">
        <v>0</v>
      </c>
      <c r="Y45">
        <v>0</v>
      </c>
      <c r="Z45">
        <v>0</v>
      </c>
      <c r="AA45">
        <v>1812</v>
      </c>
      <c r="AB45">
        <v>320</v>
      </c>
      <c r="AC45">
        <v>0</v>
      </c>
      <c r="AD45">
        <v>0.24445</v>
      </c>
      <c r="AE45">
        <v>0.42389102579999999</v>
      </c>
      <c r="AF45">
        <v>14787.6122391887</v>
      </c>
      <c r="AG45">
        <v>605.60408760030896</v>
      </c>
      <c r="AH45">
        <v>0</v>
      </c>
      <c r="AI45">
        <v>15393.216326788999</v>
      </c>
      <c r="AJ45">
        <v>15993.5663791887</v>
      </c>
      <c r="AK45">
        <v>650.45616760030896</v>
      </c>
      <c r="AL45">
        <v>0</v>
      </c>
      <c r="AM45">
        <v>16644.022546789001</v>
      </c>
      <c r="AN45">
        <v>16644</v>
      </c>
      <c r="AO45">
        <v>11915.952236434799</v>
      </c>
      <c r="AP45">
        <v>9341.0830021575093</v>
      </c>
      <c r="AQ45">
        <v>691.21815405947302</v>
      </c>
      <c r="AR45">
        <v>9341.0830021575093</v>
      </c>
      <c r="AS45">
        <v>826.86328231547304</v>
      </c>
      <c r="AT45">
        <v>0</v>
      </c>
      <c r="AU45">
        <v>10167.946284473001</v>
      </c>
      <c r="AV45">
        <v>12758.376789399401</v>
      </c>
      <c r="AW45">
        <v>-2634.8395373896001</v>
      </c>
      <c r="AX45">
        <v>-0.12849729175536501</v>
      </c>
      <c r="AY45">
        <v>20505.02</v>
      </c>
      <c r="AZ45">
        <v>9677.0373606388202</v>
      </c>
      <c r="BA45">
        <v>12463.8314350989</v>
      </c>
      <c r="BB45">
        <v>-2929.3848916900902</v>
      </c>
      <c r="BC45">
        <v>-0.142861840256195</v>
      </c>
    </row>
    <row r="46" spans="1:55" x14ac:dyDescent="0.25">
      <c r="A46">
        <v>45</v>
      </c>
      <c r="B46" t="s">
        <v>98</v>
      </c>
      <c r="C46">
        <v>149</v>
      </c>
      <c r="D46">
        <v>915019196</v>
      </c>
      <c r="E46">
        <v>2016</v>
      </c>
      <c r="F46">
        <v>1492016</v>
      </c>
      <c r="G46">
        <v>17664.123910369999</v>
      </c>
      <c r="H46">
        <v>0</v>
      </c>
      <c r="I46">
        <v>0</v>
      </c>
      <c r="J46">
        <v>17501</v>
      </c>
      <c r="K46">
        <v>0</v>
      </c>
      <c r="L46">
        <v>0</v>
      </c>
      <c r="M46">
        <v>228</v>
      </c>
      <c r="N46">
        <v>0</v>
      </c>
      <c r="O46">
        <v>0</v>
      </c>
      <c r="P46">
        <v>106328.76</v>
      </c>
      <c r="Q46">
        <v>0</v>
      </c>
      <c r="R46">
        <v>0</v>
      </c>
      <c r="S46">
        <v>6959</v>
      </c>
      <c r="T46">
        <v>0</v>
      </c>
      <c r="U46">
        <v>0</v>
      </c>
      <c r="V46">
        <v>184</v>
      </c>
      <c r="W46">
        <v>0</v>
      </c>
      <c r="X46">
        <v>0</v>
      </c>
      <c r="Y46">
        <v>0</v>
      </c>
      <c r="Z46">
        <v>0</v>
      </c>
      <c r="AA46">
        <v>5895</v>
      </c>
      <c r="AB46">
        <v>0</v>
      </c>
      <c r="AC46">
        <v>0</v>
      </c>
      <c r="AD46">
        <v>0.27660000000000001</v>
      </c>
      <c r="AE46">
        <v>0.428154064</v>
      </c>
      <c r="AF46">
        <v>28416.635818982399</v>
      </c>
      <c r="AG46">
        <v>0</v>
      </c>
      <c r="AH46">
        <v>0</v>
      </c>
      <c r="AI46">
        <v>28416.635818982399</v>
      </c>
      <c r="AJ46">
        <v>34902.690178982397</v>
      </c>
      <c r="AK46">
        <v>0</v>
      </c>
      <c r="AL46">
        <v>0</v>
      </c>
      <c r="AM46">
        <v>34902.690178982397</v>
      </c>
      <c r="AN46">
        <v>34903</v>
      </c>
      <c r="AO46">
        <v>19522.68091037</v>
      </c>
      <c r="AP46">
        <v>32637.590721116299</v>
      </c>
      <c r="AQ46">
        <v>0</v>
      </c>
      <c r="AR46">
        <v>32637.590721116299</v>
      </c>
      <c r="AS46">
        <v>0</v>
      </c>
      <c r="AT46">
        <v>0</v>
      </c>
      <c r="AU46">
        <v>32637.590721116299</v>
      </c>
      <c r="AV46">
        <v>33543.630504262699</v>
      </c>
      <c r="AW46">
        <v>5126.9946852803396</v>
      </c>
      <c r="AX46">
        <v>4.8218324800179499E-2</v>
      </c>
      <c r="AY46">
        <v>106328.76</v>
      </c>
      <c r="AZ46">
        <v>30091.983004361002</v>
      </c>
      <c r="BA46">
        <v>32016.265874209599</v>
      </c>
      <c r="BB46">
        <v>3599.63005522719</v>
      </c>
      <c r="BC46">
        <v>3.38537762993492E-2</v>
      </c>
    </row>
    <row r="47" spans="1:55" x14ac:dyDescent="0.25">
      <c r="A47">
        <v>46</v>
      </c>
      <c r="B47" t="s">
        <v>99</v>
      </c>
      <c r="C47">
        <v>153</v>
      </c>
      <c r="D47">
        <v>979546386</v>
      </c>
      <c r="E47">
        <v>2016</v>
      </c>
      <c r="F47">
        <v>1532016</v>
      </c>
      <c r="G47">
        <v>14331.5433328118</v>
      </c>
      <c r="H47">
        <v>0</v>
      </c>
      <c r="I47">
        <v>0</v>
      </c>
      <c r="J47">
        <v>14875</v>
      </c>
      <c r="K47">
        <v>0</v>
      </c>
      <c r="L47">
        <v>0</v>
      </c>
      <c r="M47">
        <v>447</v>
      </c>
      <c r="N47">
        <v>0</v>
      </c>
      <c r="O47">
        <v>0</v>
      </c>
      <c r="P47">
        <v>119305.24</v>
      </c>
      <c r="Q47">
        <v>0</v>
      </c>
      <c r="R47">
        <v>0</v>
      </c>
      <c r="S47">
        <v>8455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10470</v>
      </c>
      <c r="AB47">
        <v>0</v>
      </c>
      <c r="AC47">
        <v>0</v>
      </c>
      <c r="AD47">
        <v>0.27660000000000001</v>
      </c>
      <c r="AE47">
        <v>0.428154064</v>
      </c>
      <c r="AF47">
        <v>28573.49820835</v>
      </c>
      <c r="AG47">
        <v>0</v>
      </c>
      <c r="AH47">
        <v>0</v>
      </c>
      <c r="AI47">
        <v>28573.49820835</v>
      </c>
      <c r="AJ47">
        <v>35851.117848349997</v>
      </c>
      <c r="AK47">
        <v>0</v>
      </c>
      <c r="AL47">
        <v>0</v>
      </c>
      <c r="AM47">
        <v>35851.117848349997</v>
      </c>
      <c r="AN47">
        <v>35851</v>
      </c>
      <c r="AO47">
        <v>17674.545332811798</v>
      </c>
      <c r="AP47">
        <v>35735.623610540402</v>
      </c>
      <c r="AQ47">
        <v>0</v>
      </c>
      <c r="AR47">
        <v>35735.623610540402</v>
      </c>
      <c r="AS47">
        <v>0</v>
      </c>
      <c r="AT47">
        <v>0</v>
      </c>
      <c r="AU47">
        <v>35735.623610540402</v>
      </c>
      <c r="AV47">
        <v>35781.821305664198</v>
      </c>
      <c r="AW47">
        <v>7208.3230973142499</v>
      </c>
      <c r="AX47">
        <v>6.0419165975561899E-2</v>
      </c>
      <c r="AY47">
        <v>119305.24</v>
      </c>
      <c r="AZ47">
        <v>32879.347099901701</v>
      </c>
      <c r="BA47">
        <v>34068.055399281002</v>
      </c>
      <c r="BB47">
        <v>5494.5571909310502</v>
      </c>
      <c r="BC47">
        <v>4.60546174747316E-2</v>
      </c>
    </row>
    <row r="48" spans="1:55" x14ac:dyDescent="0.25">
      <c r="A48">
        <v>47</v>
      </c>
      <c r="B48" t="s">
        <v>100</v>
      </c>
      <c r="C48">
        <v>156</v>
      </c>
      <c r="D48">
        <v>915231640</v>
      </c>
      <c r="E48">
        <v>2016</v>
      </c>
      <c r="F48">
        <v>1562016</v>
      </c>
      <c r="G48">
        <v>0</v>
      </c>
      <c r="H48">
        <v>185.89595956511999</v>
      </c>
      <c r="I48">
        <v>0</v>
      </c>
      <c r="J48">
        <v>0</v>
      </c>
      <c r="K48">
        <v>188</v>
      </c>
      <c r="L48">
        <v>0</v>
      </c>
      <c r="M48">
        <v>0</v>
      </c>
      <c r="N48">
        <v>0</v>
      </c>
      <c r="O48">
        <v>0</v>
      </c>
      <c r="P48">
        <v>0</v>
      </c>
      <c r="Q48">
        <v>1145.3399999999999</v>
      </c>
      <c r="R48">
        <v>0</v>
      </c>
      <c r="S48">
        <v>0</v>
      </c>
      <c r="T48">
        <v>251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0.24445</v>
      </c>
      <c r="AE48">
        <v>0.42389102579999999</v>
      </c>
      <c r="AF48">
        <v>0</v>
      </c>
      <c r="AG48">
        <v>447.74591829460098</v>
      </c>
      <c r="AH48">
        <v>0</v>
      </c>
      <c r="AI48">
        <v>447.74591829460098</v>
      </c>
      <c r="AJ48">
        <v>0</v>
      </c>
      <c r="AK48">
        <v>517.61165829460106</v>
      </c>
      <c r="AL48">
        <v>0</v>
      </c>
      <c r="AM48">
        <v>517.61165829460106</v>
      </c>
      <c r="AN48">
        <v>518</v>
      </c>
      <c r="AO48">
        <v>185.89595956511999</v>
      </c>
      <c r="AP48">
        <v>0</v>
      </c>
      <c r="AQ48">
        <v>570.25614496816502</v>
      </c>
      <c r="AR48">
        <v>0</v>
      </c>
      <c r="AS48">
        <v>570.25614496816502</v>
      </c>
      <c r="AT48">
        <v>0</v>
      </c>
      <c r="AU48">
        <v>570.25614496816502</v>
      </c>
      <c r="AV48">
        <v>549.198350298739</v>
      </c>
      <c r="AW48">
        <v>101.452432004138</v>
      </c>
      <c r="AX48">
        <v>8.8578441339810202E-2</v>
      </c>
      <c r="AY48">
        <v>1145.3399999999999</v>
      </c>
      <c r="AZ48">
        <v>542.83565833493003</v>
      </c>
      <c r="BA48">
        <v>532.74605831879899</v>
      </c>
      <c r="BB48">
        <v>85.000140024197293</v>
      </c>
      <c r="BC48">
        <v>7.421389283898E-2</v>
      </c>
    </row>
    <row r="49" spans="1:55" x14ac:dyDescent="0.25">
      <c r="A49">
        <v>48</v>
      </c>
      <c r="B49" t="s">
        <v>101</v>
      </c>
      <c r="C49">
        <v>157</v>
      </c>
      <c r="D49">
        <v>968398083</v>
      </c>
      <c r="E49">
        <v>2016</v>
      </c>
      <c r="F49">
        <v>1572016</v>
      </c>
      <c r="G49">
        <v>13879.594755624001</v>
      </c>
      <c r="H49">
        <v>0</v>
      </c>
      <c r="I49">
        <v>0</v>
      </c>
      <c r="J49">
        <v>13846</v>
      </c>
      <c r="K49">
        <v>0</v>
      </c>
      <c r="L49">
        <v>0</v>
      </c>
      <c r="M49">
        <v>1000</v>
      </c>
      <c r="N49">
        <v>0</v>
      </c>
      <c r="O49">
        <v>0</v>
      </c>
      <c r="P49">
        <v>80424.28</v>
      </c>
      <c r="Q49">
        <v>0</v>
      </c>
      <c r="R49">
        <v>0</v>
      </c>
      <c r="S49">
        <v>5981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7690</v>
      </c>
      <c r="AB49">
        <v>0</v>
      </c>
      <c r="AC49">
        <v>1118.74</v>
      </c>
      <c r="AD49">
        <v>0.25969999999999999</v>
      </c>
      <c r="AE49">
        <v>0.42459749089999999</v>
      </c>
      <c r="AF49">
        <v>24982.1745860991</v>
      </c>
      <c r="AG49">
        <v>0</v>
      </c>
      <c r="AH49">
        <v>0</v>
      </c>
      <c r="AI49">
        <v>24982.1745860991</v>
      </c>
      <c r="AJ49">
        <v>29888.055666099099</v>
      </c>
      <c r="AK49">
        <v>0</v>
      </c>
      <c r="AL49">
        <v>0</v>
      </c>
      <c r="AM49">
        <v>29888.055666099099</v>
      </c>
      <c r="AN49">
        <v>29888</v>
      </c>
      <c r="AO49">
        <v>16876.687755624</v>
      </c>
      <c r="AP49">
        <v>25195.936119457401</v>
      </c>
      <c r="AQ49">
        <v>0</v>
      </c>
      <c r="AR49">
        <v>26366.509632970901</v>
      </c>
      <c r="AS49">
        <v>0</v>
      </c>
      <c r="AT49">
        <v>0</v>
      </c>
      <c r="AU49">
        <v>26366.509632970901</v>
      </c>
      <c r="AV49">
        <v>27775.128046222198</v>
      </c>
      <c r="AW49">
        <v>2792.9534601230798</v>
      </c>
      <c r="AX49">
        <v>3.47277396841238E-2</v>
      </c>
      <c r="AY49">
        <v>80424.28</v>
      </c>
      <c r="AZ49">
        <v>24441.0788484636</v>
      </c>
      <c r="BA49">
        <v>26619.869575517801</v>
      </c>
      <c r="BB49">
        <v>1637.6949894187201</v>
      </c>
      <c r="BC49">
        <v>2.0363191183293401E-2</v>
      </c>
    </row>
    <row r="50" spans="1:55" x14ac:dyDescent="0.25">
      <c r="A50">
        <v>49</v>
      </c>
      <c r="B50" t="s">
        <v>102</v>
      </c>
      <c r="C50">
        <v>161</v>
      </c>
      <c r="D50">
        <v>915317898</v>
      </c>
      <c r="E50">
        <v>2016</v>
      </c>
      <c r="F50">
        <v>1612016</v>
      </c>
      <c r="G50">
        <v>12955.115657152101</v>
      </c>
      <c r="H50">
        <v>992.90099286960503</v>
      </c>
      <c r="I50">
        <v>0</v>
      </c>
      <c r="J50">
        <v>13124</v>
      </c>
      <c r="K50">
        <v>1001</v>
      </c>
      <c r="L50">
        <v>0</v>
      </c>
      <c r="M50">
        <v>1210</v>
      </c>
      <c r="N50">
        <v>197</v>
      </c>
      <c r="O50">
        <v>0</v>
      </c>
      <c r="P50">
        <v>44613.72</v>
      </c>
      <c r="Q50">
        <v>9408.15</v>
      </c>
      <c r="R50">
        <v>0</v>
      </c>
      <c r="S50">
        <v>2697</v>
      </c>
      <c r="T50">
        <v>530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6098</v>
      </c>
      <c r="AB50">
        <v>2433</v>
      </c>
      <c r="AC50">
        <v>65.8</v>
      </c>
      <c r="AD50">
        <v>0.24784999999999999</v>
      </c>
      <c r="AE50">
        <v>0.42045013879999998</v>
      </c>
      <c r="AF50">
        <v>20238.217534702999</v>
      </c>
      <c r="AG50">
        <v>2809.9350135147101</v>
      </c>
      <c r="AH50">
        <v>0</v>
      </c>
      <c r="AI50">
        <v>23048.152548217698</v>
      </c>
      <c r="AJ50">
        <v>22959.654454702999</v>
      </c>
      <c r="AK50">
        <v>3383.8321635147099</v>
      </c>
      <c r="AL50">
        <v>0</v>
      </c>
      <c r="AM50">
        <v>26343.486618217699</v>
      </c>
      <c r="AN50">
        <v>26343</v>
      </c>
      <c r="AO50">
        <v>17469.4250000217</v>
      </c>
      <c r="AP50">
        <v>20752.115790125699</v>
      </c>
      <c r="AQ50">
        <v>2194.9201661560201</v>
      </c>
      <c r="AR50">
        <v>20820.964438774401</v>
      </c>
      <c r="AS50">
        <v>3217.8753538564201</v>
      </c>
      <c r="AT50">
        <v>0</v>
      </c>
      <c r="AU50">
        <v>24038.839792630799</v>
      </c>
      <c r="AV50">
        <v>24960.698522865601</v>
      </c>
      <c r="AW50">
        <v>1912.54597464785</v>
      </c>
      <c r="AX50">
        <v>3.5403179761230898E-2</v>
      </c>
      <c r="AY50">
        <v>54021.87</v>
      </c>
      <c r="AZ50">
        <v>22745.506839763199</v>
      </c>
      <c r="BA50">
        <v>24184.698751144999</v>
      </c>
      <c r="BB50">
        <v>1136.5462029273001</v>
      </c>
      <c r="BC50">
        <v>2.1038631260400599E-2</v>
      </c>
    </row>
    <row r="51" spans="1:55" x14ac:dyDescent="0.25">
      <c r="A51">
        <v>50</v>
      </c>
      <c r="B51" t="s">
        <v>103</v>
      </c>
      <c r="C51">
        <v>162</v>
      </c>
      <c r="D51">
        <v>970974253</v>
      </c>
      <c r="E51">
        <v>2016</v>
      </c>
      <c r="F51">
        <v>1622016</v>
      </c>
      <c r="G51">
        <v>23793.948829205099</v>
      </c>
      <c r="H51">
        <v>264.06648673051899</v>
      </c>
      <c r="I51">
        <v>0</v>
      </c>
      <c r="J51">
        <v>24893</v>
      </c>
      <c r="K51">
        <v>276</v>
      </c>
      <c r="L51">
        <v>0</v>
      </c>
      <c r="M51">
        <v>1890</v>
      </c>
      <c r="N51">
        <v>0</v>
      </c>
      <c r="O51">
        <v>0</v>
      </c>
      <c r="P51">
        <v>112020.11</v>
      </c>
      <c r="Q51">
        <v>4312.7</v>
      </c>
      <c r="R51">
        <v>0</v>
      </c>
      <c r="S51">
        <v>6623</v>
      </c>
      <c r="T51">
        <v>231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12926</v>
      </c>
      <c r="AB51">
        <v>171</v>
      </c>
      <c r="AC51">
        <v>0</v>
      </c>
      <c r="AD51">
        <v>0.27660000000000001</v>
      </c>
      <c r="AE51">
        <v>0.428154064</v>
      </c>
      <c r="AF51">
        <v>39317.587705227597</v>
      </c>
      <c r="AG51">
        <v>583.69327253427696</v>
      </c>
      <c r="AH51">
        <v>0</v>
      </c>
      <c r="AI51">
        <v>39901.280977761897</v>
      </c>
      <c r="AJ51">
        <v>46150.8144152276</v>
      </c>
      <c r="AK51">
        <v>846.76797253427696</v>
      </c>
      <c r="AL51">
        <v>0</v>
      </c>
      <c r="AM51">
        <v>46997.582387761897</v>
      </c>
      <c r="AN51">
        <v>46998</v>
      </c>
      <c r="AO51">
        <v>29570.645515935601</v>
      </c>
      <c r="AP51">
        <v>38426.817290909399</v>
      </c>
      <c r="AQ51">
        <v>981.91472026127201</v>
      </c>
      <c r="AR51">
        <v>38426.817290909399</v>
      </c>
      <c r="AS51">
        <v>1055.1290652052701</v>
      </c>
      <c r="AT51">
        <v>0</v>
      </c>
      <c r="AU51">
        <v>39481.946356114699</v>
      </c>
      <c r="AV51">
        <v>42488.200768773597</v>
      </c>
      <c r="AW51">
        <v>2586.91979101171</v>
      </c>
      <c r="AX51">
        <v>2.2237232909715701E-2</v>
      </c>
      <c r="AY51">
        <v>116332.81</v>
      </c>
      <c r="AZ51">
        <v>36696.832536976603</v>
      </c>
      <c r="BA51">
        <v>40817.132477290703</v>
      </c>
      <c r="BB51">
        <v>915.85149952882796</v>
      </c>
      <c r="BC51">
        <v>7.8726844088854008E-3</v>
      </c>
    </row>
    <row r="52" spans="1:55" x14ac:dyDescent="0.25">
      <c r="A52">
        <v>51</v>
      </c>
      <c r="B52" t="s">
        <v>104</v>
      </c>
      <c r="C52">
        <v>163</v>
      </c>
      <c r="D52">
        <v>955664361</v>
      </c>
      <c r="E52">
        <v>2016</v>
      </c>
      <c r="F52">
        <v>1632016</v>
      </c>
      <c r="G52">
        <v>15289.0242659583</v>
      </c>
      <c r="H52">
        <v>0</v>
      </c>
      <c r="I52">
        <v>0</v>
      </c>
      <c r="J52">
        <v>14678</v>
      </c>
      <c r="K52">
        <v>0</v>
      </c>
      <c r="L52">
        <v>0</v>
      </c>
      <c r="M52">
        <v>571</v>
      </c>
      <c r="N52">
        <v>0</v>
      </c>
      <c r="O52">
        <v>0</v>
      </c>
      <c r="P52">
        <v>76073.2</v>
      </c>
      <c r="Q52">
        <v>0</v>
      </c>
      <c r="R52">
        <v>0</v>
      </c>
      <c r="S52">
        <v>5687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5843</v>
      </c>
      <c r="AB52">
        <v>0</v>
      </c>
      <c r="AC52">
        <v>18.899999999999999</v>
      </c>
      <c r="AD52">
        <v>0.27660000000000001</v>
      </c>
      <c r="AE52">
        <v>0.428154064</v>
      </c>
      <c r="AF52">
        <v>24967.5395622701</v>
      </c>
      <c r="AG52">
        <v>0</v>
      </c>
      <c r="AH52">
        <v>0</v>
      </c>
      <c r="AI52">
        <v>24967.5395622701</v>
      </c>
      <c r="AJ52">
        <v>29608.004762270099</v>
      </c>
      <c r="AK52">
        <v>0</v>
      </c>
      <c r="AL52">
        <v>0</v>
      </c>
      <c r="AM52">
        <v>29608.004762270099</v>
      </c>
      <c r="AN52">
        <v>29608</v>
      </c>
      <c r="AO52">
        <v>17476.198065958299</v>
      </c>
      <c r="AP52">
        <v>24588.762211981299</v>
      </c>
      <c r="AQ52">
        <v>0</v>
      </c>
      <c r="AR52">
        <v>24608.537887656999</v>
      </c>
      <c r="AS52">
        <v>0</v>
      </c>
      <c r="AT52">
        <v>0</v>
      </c>
      <c r="AU52">
        <v>24608.537887656999</v>
      </c>
      <c r="AV52">
        <v>26608.324637502199</v>
      </c>
      <c r="AW52">
        <v>1640.7850752321499</v>
      </c>
      <c r="AX52">
        <v>2.1568503431328601E-2</v>
      </c>
      <c r="AY52">
        <v>76073.2</v>
      </c>
      <c r="AZ52">
        <v>22787.2759359681</v>
      </c>
      <c r="BA52">
        <v>25515.567466488901</v>
      </c>
      <c r="BB52">
        <v>548.02790421878296</v>
      </c>
      <c r="BC52">
        <v>7.2039549304983002E-3</v>
      </c>
    </row>
    <row r="53" spans="1:55" x14ac:dyDescent="0.25">
      <c r="A53">
        <v>52</v>
      </c>
      <c r="B53" t="s">
        <v>105</v>
      </c>
      <c r="C53">
        <v>164</v>
      </c>
      <c r="D53">
        <v>948755742</v>
      </c>
      <c r="E53">
        <v>2016</v>
      </c>
      <c r="F53">
        <v>1642016</v>
      </c>
      <c r="G53">
        <v>28863.071558532902</v>
      </c>
      <c r="H53">
        <v>3623.1791812746601</v>
      </c>
      <c r="I53">
        <v>0</v>
      </c>
      <c r="J53">
        <v>28933</v>
      </c>
      <c r="K53">
        <v>3743</v>
      </c>
      <c r="L53">
        <v>0</v>
      </c>
      <c r="M53">
        <v>1776</v>
      </c>
      <c r="N53">
        <v>312</v>
      </c>
      <c r="O53">
        <v>0</v>
      </c>
      <c r="P53">
        <v>134977.41</v>
      </c>
      <c r="Q53">
        <v>37514.43</v>
      </c>
      <c r="R53">
        <v>0</v>
      </c>
      <c r="S53">
        <v>9459</v>
      </c>
      <c r="T53">
        <v>2223</v>
      </c>
      <c r="U53">
        <v>0</v>
      </c>
      <c r="V53">
        <v>713</v>
      </c>
      <c r="W53">
        <v>109</v>
      </c>
      <c r="X53">
        <v>0</v>
      </c>
      <c r="Y53">
        <v>0</v>
      </c>
      <c r="Z53">
        <v>0</v>
      </c>
      <c r="AA53">
        <v>7023</v>
      </c>
      <c r="AB53">
        <v>7046</v>
      </c>
      <c r="AC53">
        <v>0</v>
      </c>
      <c r="AD53">
        <v>0.24445</v>
      </c>
      <c r="AE53">
        <v>0.42389102579999999</v>
      </c>
      <c r="AF53">
        <v>44841.959018521702</v>
      </c>
      <c r="AG53">
        <v>9370.8405495369807</v>
      </c>
      <c r="AH53">
        <v>0</v>
      </c>
      <c r="AI53">
        <v>54212.799568058697</v>
      </c>
      <c r="AJ53">
        <v>53075.581028521701</v>
      </c>
      <c r="AK53">
        <v>11659.220779537</v>
      </c>
      <c r="AL53">
        <v>0</v>
      </c>
      <c r="AM53">
        <v>64734.801808058699</v>
      </c>
      <c r="AN53">
        <v>64735</v>
      </c>
      <c r="AO53">
        <v>38013.417789807601</v>
      </c>
      <c r="AP53">
        <v>44683.749923162897</v>
      </c>
      <c r="AQ53">
        <v>10721.126682440899</v>
      </c>
      <c r="AR53">
        <v>44683.749923162897</v>
      </c>
      <c r="AS53">
        <v>13707.862850227701</v>
      </c>
      <c r="AT53">
        <v>0</v>
      </c>
      <c r="AU53">
        <v>58391.612773390603</v>
      </c>
      <c r="AV53">
        <v>60928.888387257801</v>
      </c>
      <c r="AW53">
        <v>6716.0888191991498</v>
      </c>
      <c r="AX53">
        <v>3.8935690054666697E-2</v>
      </c>
      <c r="AY53">
        <v>172491.84</v>
      </c>
      <c r="AZ53">
        <v>54262.0004372615</v>
      </c>
      <c r="BA53">
        <v>58451.120985580397</v>
      </c>
      <c r="BB53">
        <v>4238.3214175216899</v>
      </c>
      <c r="BC53">
        <v>2.4571141553836301E-2</v>
      </c>
    </row>
    <row r="54" spans="1:55" x14ac:dyDescent="0.25">
      <c r="A54">
        <v>53</v>
      </c>
      <c r="B54" t="s">
        <v>106</v>
      </c>
      <c r="C54">
        <v>167</v>
      </c>
      <c r="D54">
        <v>930187240</v>
      </c>
      <c r="E54">
        <v>2016</v>
      </c>
      <c r="F54">
        <v>1672016</v>
      </c>
      <c r="G54">
        <v>133</v>
      </c>
      <c r="H54">
        <v>0</v>
      </c>
      <c r="I54">
        <v>0</v>
      </c>
      <c r="J54">
        <v>133</v>
      </c>
      <c r="K54">
        <v>0</v>
      </c>
      <c r="L54">
        <v>0</v>
      </c>
      <c r="M54">
        <v>8</v>
      </c>
      <c r="N54">
        <v>0</v>
      </c>
      <c r="O54">
        <v>0</v>
      </c>
      <c r="P54">
        <v>11231.2</v>
      </c>
      <c r="Q54">
        <v>0</v>
      </c>
      <c r="R54">
        <v>0</v>
      </c>
      <c r="S54">
        <v>440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565</v>
      </c>
      <c r="AB54">
        <v>0</v>
      </c>
      <c r="AC54">
        <v>0</v>
      </c>
      <c r="AD54">
        <v>0.24756317180000001</v>
      </c>
      <c r="AE54">
        <v>0.42045013879999998</v>
      </c>
      <c r="AF54">
        <v>826.68763070705302</v>
      </c>
      <c r="AG54">
        <v>0</v>
      </c>
      <c r="AH54">
        <v>0</v>
      </c>
      <c r="AI54">
        <v>826.68763070705302</v>
      </c>
      <c r="AJ54">
        <v>1511.79083070705</v>
      </c>
      <c r="AK54">
        <v>0</v>
      </c>
      <c r="AL54">
        <v>0</v>
      </c>
      <c r="AM54">
        <v>1511.79083070705</v>
      </c>
      <c r="AN54">
        <v>1512</v>
      </c>
      <c r="AO54">
        <v>280.87319206699999</v>
      </c>
      <c r="AP54">
        <v>1449.4568999881001</v>
      </c>
      <c r="AQ54">
        <v>0</v>
      </c>
      <c r="AR54">
        <v>1449.4568999881001</v>
      </c>
      <c r="AS54">
        <v>0</v>
      </c>
      <c r="AT54">
        <v>0</v>
      </c>
      <c r="AU54">
        <v>1449.4568999881001</v>
      </c>
      <c r="AV54">
        <v>1474.3904722756799</v>
      </c>
      <c r="AW54">
        <v>647.70284156862601</v>
      </c>
      <c r="AX54">
        <v>5.7669958826182997E-2</v>
      </c>
      <c r="AY54">
        <v>11231.2</v>
      </c>
      <c r="AZ54">
        <v>1180.57170478389</v>
      </c>
      <c r="BA54">
        <v>1313.0593551531499</v>
      </c>
      <c r="BB54">
        <v>486.37172444610098</v>
      </c>
      <c r="BC54">
        <v>4.3305410325352699E-2</v>
      </c>
    </row>
    <row r="55" spans="1:55" x14ac:dyDescent="0.25">
      <c r="A55">
        <v>54</v>
      </c>
      <c r="B55" t="s">
        <v>107</v>
      </c>
      <c r="C55">
        <v>168</v>
      </c>
      <c r="D55">
        <v>957896928</v>
      </c>
      <c r="E55">
        <v>2016</v>
      </c>
      <c r="F55">
        <v>1682016</v>
      </c>
      <c r="G55">
        <v>7807.3671515516999</v>
      </c>
      <c r="H55">
        <v>0</v>
      </c>
      <c r="I55">
        <v>0</v>
      </c>
      <c r="J55">
        <v>7885</v>
      </c>
      <c r="K55">
        <v>0</v>
      </c>
      <c r="L55">
        <v>0</v>
      </c>
      <c r="M55">
        <v>287</v>
      </c>
      <c r="N55">
        <v>0</v>
      </c>
      <c r="O55">
        <v>0</v>
      </c>
      <c r="P55">
        <v>24835.9</v>
      </c>
      <c r="Q55">
        <v>0</v>
      </c>
      <c r="R55">
        <v>0</v>
      </c>
      <c r="S55">
        <v>1615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2946</v>
      </c>
      <c r="AB55">
        <v>0</v>
      </c>
      <c r="AC55">
        <v>0</v>
      </c>
      <c r="AD55">
        <v>0.25969999999999999</v>
      </c>
      <c r="AE55">
        <v>0.42459749089999999</v>
      </c>
      <c r="AF55">
        <v>11429.2115647185</v>
      </c>
      <c r="AG55">
        <v>0</v>
      </c>
      <c r="AH55">
        <v>0</v>
      </c>
      <c r="AI55">
        <v>11429.2115647185</v>
      </c>
      <c r="AJ55">
        <v>12944.201464718501</v>
      </c>
      <c r="AK55">
        <v>0</v>
      </c>
      <c r="AL55">
        <v>0</v>
      </c>
      <c r="AM55">
        <v>12944.201464718501</v>
      </c>
      <c r="AN55">
        <v>12944</v>
      </c>
      <c r="AO55">
        <v>8859.4433515516994</v>
      </c>
      <c r="AP55">
        <v>12459.9092858399</v>
      </c>
      <c r="AQ55">
        <v>0</v>
      </c>
      <c r="AR55">
        <v>12459.9092858399</v>
      </c>
      <c r="AS55">
        <v>0</v>
      </c>
      <c r="AT55">
        <v>0</v>
      </c>
      <c r="AU55">
        <v>12459.9092858399</v>
      </c>
      <c r="AV55">
        <v>12653.6261573913</v>
      </c>
      <c r="AW55">
        <v>1224.4145926728299</v>
      </c>
      <c r="AX55">
        <v>4.9300190155091198E-2</v>
      </c>
      <c r="AY55">
        <v>24835.9</v>
      </c>
      <c r="AZ55">
        <v>11865.3151356536</v>
      </c>
      <c r="BA55">
        <v>12296.8696672796</v>
      </c>
      <c r="BB55">
        <v>867.65810256105897</v>
      </c>
      <c r="BC55">
        <v>3.4935641654260899E-2</v>
      </c>
    </row>
    <row r="56" spans="1:55" x14ac:dyDescent="0.25">
      <c r="A56">
        <v>55</v>
      </c>
      <c r="B56" t="s">
        <v>108</v>
      </c>
      <c r="C56">
        <v>173</v>
      </c>
      <c r="D56">
        <v>915591302</v>
      </c>
      <c r="E56">
        <v>2016</v>
      </c>
      <c r="F56">
        <v>1732016</v>
      </c>
      <c r="G56">
        <v>18439.294974529301</v>
      </c>
      <c r="H56">
        <v>832.55921788768796</v>
      </c>
      <c r="I56">
        <v>0</v>
      </c>
      <c r="J56">
        <v>18943</v>
      </c>
      <c r="K56">
        <v>825</v>
      </c>
      <c r="L56">
        <v>0</v>
      </c>
      <c r="M56">
        <v>617</v>
      </c>
      <c r="N56">
        <v>433</v>
      </c>
      <c r="O56">
        <v>0</v>
      </c>
      <c r="P56">
        <v>60298.01</v>
      </c>
      <c r="Q56">
        <v>2491.67</v>
      </c>
      <c r="R56">
        <v>0</v>
      </c>
      <c r="S56">
        <v>5329</v>
      </c>
      <c r="T56">
        <v>236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7455</v>
      </c>
      <c r="AB56">
        <v>1037</v>
      </c>
      <c r="AC56">
        <v>361.94</v>
      </c>
      <c r="AD56">
        <v>0.27660000000000001</v>
      </c>
      <c r="AE56">
        <v>0.42459749089999999</v>
      </c>
      <c r="AF56">
        <v>28655.479583868899</v>
      </c>
      <c r="AG56">
        <v>2010.52154247314</v>
      </c>
      <c r="AH56">
        <v>0</v>
      </c>
      <c r="AI56">
        <v>30666.001126341998</v>
      </c>
      <c r="AJ56">
        <v>32333.658193868901</v>
      </c>
      <c r="AK56">
        <v>2162.5134124731298</v>
      </c>
      <c r="AL56">
        <v>0</v>
      </c>
      <c r="AM56">
        <v>34496.171606342003</v>
      </c>
      <c r="AN56">
        <v>34496</v>
      </c>
      <c r="AO56">
        <v>22670.741392417</v>
      </c>
      <c r="AP56">
        <v>28970.0199448924</v>
      </c>
      <c r="AQ56">
        <v>1836.4361781284799</v>
      </c>
      <c r="AR56">
        <v>29348.7293657419</v>
      </c>
      <c r="AS56">
        <v>2276.7437761917799</v>
      </c>
      <c r="AT56">
        <v>0</v>
      </c>
      <c r="AU56">
        <v>31625.473141933599</v>
      </c>
      <c r="AV56">
        <v>32773.752527696997</v>
      </c>
      <c r="AW56">
        <v>2107.7514013549899</v>
      </c>
      <c r="AX56">
        <v>3.3568436745576503E-2</v>
      </c>
      <c r="AY56">
        <v>62789.68</v>
      </c>
      <c r="AZ56">
        <v>30122.230802414299</v>
      </c>
      <c r="BA56">
        <v>31871.8071239854</v>
      </c>
      <c r="BB56">
        <v>1205.8059976433799</v>
      </c>
      <c r="BC56">
        <v>1.9203888244746298E-2</v>
      </c>
    </row>
    <row r="57" spans="1:55" x14ac:dyDescent="0.25">
      <c r="A57">
        <v>56</v>
      </c>
      <c r="B57" t="s">
        <v>109</v>
      </c>
      <c r="C57">
        <v>181</v>
      </c>
      <c r="D57">
        <v>978664628</v>
      </c>
      <c r="E57">
        <v>2016</v>
      </c>
      <c r="F57">
        <v>1812016</v>
      </c>
      <c r="G57">
        <v>5563.3190522291097</v>
      </c>
      <c r="H57">
        <v>0</v>
      </c>
      <c r="I57">
        <v>0</v>
      </c>
      <c r="J57">
        <v>6529</v>
      </c>
      <c r="K57">
        <v>0</v>
      </c>
      <c r="L57">
        <v>0</v>
      </c>
      <c r="M57">
        <v>21</v>
      </c>
      <c r="N57">
        <v>0</v>
      </c>
      <c r="O57">
        <v>0</v>
      </c>
      <c r="P57">
        <v>22476.54</v>
      </c>
      <c r="Q57">
        <v>0</v>
      </c>
      <c r="R57">
        <v>0</v>
      </c>
      <c r="S57">
        <v>1441</v>
      </c>
      <c r="T57">
        <v>0</v>
      </c>
      <c r="U57">
        <v>0</v>
      </c>
      <c r="V57">
        <v>1068</v>
      </c>
      <c r="W57">
        <v>0</v>
      </c>
      <c r="X57">
        <v>0</v>
      </c>
      <c r="Y57">
        <v>0</v>
      </c>
      <c r="Z57">
        <v>0</v>
      </c>
      <c r="AA57">
        <v>1023</v>
      </c>
      <c r="AB57">
        <v>0</v>
      </c>
      <c r="AC57">
        <v>0</v>
      </c>
      <c r="AD57">
        <v>0.27660000000000001</v>
      </c>
      <c r="AE57">
        <v>0.428154064</v>
      </c>
      <c r="AF57">
        <v>7789.0009703528203</v>
      </c>
      <c r="AG57">
        <v>0</v>
      </c>
      <c r="AH57">
        <v>0</v>
      </c>
      <c r="AI57">
        <v>7789.0009703528203</v>
      </c>
      <c r="AJ57">
        <v>9160.0699103528204</v>
      </c>
      <c r="AK57">
        <v>0</v>
      </c>
      <c r="AL57">
        <v>0</v>
      </c>
      <c r="AM57">
        <v>9160.0699103528204</v>
      </c>
      <c r="AN57">
        <v>9160</v>
      </c>
      <c r="AO57">
        <v>5867.2808522291098</v>
      </c>
      <c r="AP57">
        <v>13034.5606449229</v>
      </c>
      <c r="AQ57">
        <v>0</v>
      </c>
      <c r="AR57">
        <v>13034.5606449229</v>
      </c>
      <c r="AS57">
        <v>0</v>
      </c>
      <c r="AT57">
        <v>0</v>
      </c>
      <c r="AU57">
        <v>13034.5606449229</v>
      </c>
      <c r="AV57">
        <v>11484.7643510949</v>
      </c>
      <c r="AW57">
        <v>3695.7633807420498</v>
      </c>
      <c r="AX57">
        <v>0.16442759342594801</v>
      </c>
      <c r="AY57">
        <v>22476.54</v>
      </c>
      <c r="AZ57">
        <v>12496.451729988101</v>
      </c>
      <c r="BA57">
        <v>11161.899002134</v>
      </c>
      <c r="BB57">
        <v>3372.8980317812002</v>
      </c>
      <c r="BC57">
        <v>0.15006304492511699</v>
      </c>
    </row>
    <row r="58" spans="1:55" x14ac:dyDescent="0.25">
      <c r="A58">
        <v>57</v>
      </c>
      <c r="B58" t="s">
        <v>110</v>
      </c>
      <c r="C58">
        <v>183</v>
      </c>
      <c r="D58">
        <v>985834059</v>
      </c>
      <c r="E58">
        <v>2016</v>
      </c>
      <c r="F58">
        <v>1832016</v>
      </c>
      <c r="G58">
        <v>10337.6993000086</v>
      </c>
      <c r="H58">
        <v>0</v>
      </c>
      <c r="I58">
        <v>0</v>
      </c>
      <c r="J58">
        <v>10767</v>
      </c>
      <c r="K58">
        <v>0</v>
      </c>
      <c r="L58">
        <v>0</v>
      </c>
      <c r="M58">
        <v>735</v>
      </c>
      <c r="N58">
        <v>0</v>
      </c>
      <c r="O58">
        <v>0</v>
      </c>
      <c r="P58">
        <v>46126.7</v>
      </c>
      <c r="Q58">
        <v>0</v>
      </c>
      <c r="R58">
        <v>0</v>
      </c>
      <c r="S58">
        <v>3207</v>
      </c>
      <c r="T58">
        <v>0</v>
      </c>
      <c r="U58">
        <v>0</v>
      </c>
      <c r="V58">
        <v>214</v>
      </c>
      <c r="W58">
        <v>0</v>
      </c>
      <c r="X58">
        <v>0</v>
      </c>
      <c r="Y58">
        <v>0</v>
      </c>
      <c r="Z58">
        <v>0</v>
      </c>
      <c r="AA58">
        <v>3324</v>
      </c>
      <c r="AB58">
        <v>0</v>
      </c>
      <c r="AC58">
        <v>0</v>
      </c>
      <c r="AD58">
        <v>0.24784999999999999</v>
      </c>
      <c r="AE58">
        <v>0.42045013879999998</v>
      </c>
      <c r="AF58">
        <v>16314.697278858501</v>
      </c>
      <c r="AG58">
        <v>0</v>
      </c>
      <c r="AH58">
        <v>0</v>
      </c>
      <c r="AI58">
        <v>16314.697278858501</v>
      </c>
      <c r="AJ58">
        <v>19128.4259788585</v>
      </c>
      <c r="AK58">
        <v>0</v>
      </c>
      <c r="AL58">
        <v>0</v>
      </c>
      <c r="AM58">
        <v>19128.4259788585</v>
      </c>
      <c r="AN58">
        <v>19128</v>
      </c>
      <c r="AO58">
        <v>11896.5527000086</v>
      </c>
      <c r="AP58">
        <v>16302.6882723003</v>
      </c>
      <c r="AQ58">
        <v>0</v>
      </c>
      <c r="AR58">
        <v>16302.6882723003</v>
      </c>
      <c r="AS58">
        <v>0</v>
      </c>
      <c r="AT58">
        <v>0</v>
      </c>
      <c r="AU58">
        <v>16302.6882723003</v>
      </c>
      <c r="AV58">
        <v>17432.983354923599</v>
      </c>
      <c r="AW58">
        <v>1118.2860760651099</v>
      </c>
      <c r="AX58">
        <v>2.42437910378395E-2</v>
      </c>
      <c r="AY58">
        <v>46126.7</v>
      </c>
      <c r="AZ58">
        <v>15198.3729067449</v>
      </c>
      <c r="BA58">
        <v>16770.394135590301</v>
      </c>
      <c r="BB58">
        <v>455.69685673185802</v>
      </c>
      <c r="BC58">
        <v>9.8792425370091107E-3</v>
      </c>
    </row>
    <row r="59" spans="1:55" x14ac:dyDescent="0.25">
      <c r="A59">
        <v>58</v>
      </c>
      <c r="B59" t="s">
        <v>111</v>
      </c>
      <c r="C59">
        <v>184</v>
      </c>
      <c r="D59">
        <v>980498646</v>
      </c>
      <c r="E59">
        <v>2016</v>
      </c>
      <c r="F59">
        <v>1842016</v>
      </c>
      <c r="G59">
        <v>21520.973229097999</v>
      </c>
      <c r="H59">
        <v>1317.75712621308</v>
      </c>
      <c r="I59">
        <v>0</v>
      </c>
      <c r="J59">
        <v>21754</v>
      </c>
      <c r="K59">
        <v>1342</v>
      </c>
      <c r="L59">
        <v>0</v>
      </c>
      <c r="M59">
        <v>282</v>
      </c>
      <c r="N59">
        <v>0</v>
      </c>
      <c r="O59">
        <v>0</v>
      </c>
      <c r="P59">
        <v>70649.5</v>
      </c>
      <c r="Q59">
        <v>22972.45</v>
      </c>
      <c r="R59">
        <v>0</v>
      </c>
      <c r="S59">
        <v>4572</v>
      </c>
      <c r="T59">
        <v>1041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4173</v>
      </c>
      <c r="AB59">
        <v>2174</v>
      </c>
      <c r="AC59">
        <v>131.61000000000001</v>
      </c>
      <c r="AD59">
        <v>0.27660000000000001</v>
      </c>
      <c r="AE59">
        <v>0.428154064</v>
      </c>
      <c r="AF59">
        <v>29430.8137068951</v>
      </c>
      <c r="AG59">
        <v>3366.4759558751298</v>
      </c>
      <c r="AH59">
        <v>0</v>
      </c>
      <c r="AI59">
        <v>32797.289662770199</v>
      </c>
      <c r="AJ59">
        <v>33740.433206895097</v>
      </c>
      <c r="AK59">
        <v>4767.7954058751302</v>
      </c>
      <c r="AL59">
        <v>0</v>
      </c>
      <c r="AM59">
        <v>38508.228612770203</v>
      </c>
      <c r="AN59">
        <v>38508</v>
      </c>
      <c r="AO59">
        <v>24876.310555311102</v>
      </c>
      <c r="AP59">
        <v>22429.667185480001</v>
      </c>
      <c r="AQ59">
        <v>3397.94790228601</v>
      </c>
      <c r="AR59">
        <v>22567.374946097701</v>
      </c>
      <c r="AS59">
        <v>4328.7548374220096</v>
      </c>
      <c r="AT59">
        <v>0</v>
      </c>
      <c r="AU59">
        <v>26896.1297835197</v>
      </c>
      <c r="AV59">
        <v>31540.9693152199</v>
      </c>
      <c r="AW59">
        <v>-1256.3203475503001</v>
      </c>
      <c r="AX59">
        <v>-1.3419079046637E-2</v>
      </c>
      <c r="AY59">
        <v>93621.95</v>
      </c>
      <c r="AZ59">
        <v>24654.7347143242</v>
      </c>
      <c r="BA59">
        <v>30196.132273702598</v>
      </c>
      <c r="BB59">
        <v>-2601.15738906761</v>
      </c>
      <c r="BC59">
        <v>-2.7783627547467299E-2</v>
      </c>
    </row>
    <row r="60" spans="1:55" x14ac:dyDescent="0.25">
      <c r="A60">
        <v>59</v>
      </c>
      <c r="B60" t="s">
        <v>112</v>
      </c>
      <c r="C60">
        <v>187</v>
      </c>
      <c r="D60">
        <v>954090493</v>
      </c>
      <c r="E60">
        <v>2016</v>
      </c>
      <c r="F60">
        <v>1872016</v>
      </c>
      <c r="G60">
        <v>1238.5113853759001</v>
      </c>
      <c r="H60">
        <v>0</v>
      </c>
      <c r="I60">
        <v>3131.3288952094399</v>
      </c>
      <c r="J60">
        <v>1502</v>
      </c>
      <c r="K60">
        <v>0</v>
      </c>
      <c r="L60">
        <v>3629</v>
      </c>
      <c r="M60">
        <v>0</v>
      </c>
      <c r="N60">
        <v>0</v>
      </c>
      <c r="O60">
        <v>0</v>
      </c>
      <c r="P60">
        <v>45637.86</v>
      </c>
      <c r="Q60">
        <v>0</v>
      </c>
      <c r="R60">
        <v>2739.12</v>
      </c>
      <c r="S60">
        <v>1721</v>
      </c>
      <c r="T60">
        <v>0</v>
      </c>
      <c r="U60">
        <v>1601</v>
      </c>
      <c r="V60">
        <v>0</v>
      </c>
      <c r="W60">
        <v>0</v>
      </c>
      <c r="X60">
        <v>0</v>
      </c>
      <c r="Y60">
        <v>0</v>
      </c>
      <c r="Z60">
        <v>0</v>
      </c>
      <c r="AA60">
        <v>858</v>
      </c>
      <c r="AB60">
        <v>0</v>
      </c>
      <c r="AC60">
        <v>0</v>
      </c>
      <c r="AD60">
        <v>0.24784999999999999</v>
      </c>
      <c r="AE60">
        <v>0.42045013879999998</v>
      </c>
      <c r="AF60">
        <v>3392.5442612002998</v>
      </c>
      <c r="AG60">
        <v>0</v>
      </c>
      <c r="AH60">
        <v>4915.09128208937</v>
      </c>
      <c r="AI60">
        <v>8307.6355432896798</v>
      </c>
      <c r="AJ60">
        <v>6176.4537212002997</v>
      </c>
      <c r="AK60">
        <v>0</v>
      </c>
      <c r="AL60">
        <v>5082.1776020893703</v>
      </c>
      <c r="AM60">
        <v>11258.631323289699</v>
      </c>
      <c r="AN60">
        <v>11259</v>
      </c>
      <c r="AO60">
        <v>4582.4955805853497</v>
      </c>
      <c r="AP60">
        <v>6176.4537212002997</v>
      </c>
      <c r="AQ60">
        <v>0</v>
      </c>
      <c r="AR60">
        <v>6176.4537212002997</v>
      </c>
      <c r="AS60">
        <v>0</v>
      </c>
      <c r="AT60">
        <v>5082.1776020893703</v>
      </c>
      <c r="AU60">
        <v>11258.631323289699</v>
      </c>
      <c r="AV60">
        <v>11258.631323289699</v>
      </c>
      <c r="AW60">
        <v>2950.9957800000002</v>
      </c>
      <c r="AX60">
        <v>6.0999999999999999E-2</v>
      </c>
      <c r="AY60">
        <v>48376.98</v>
      </c>
      <c r="AZ60">
        <v>10100.4421974002</v>
      </c>
      <c r="BA60">
        <v>10563.717847755999</v>
      </c>
      <c r="BB60">
        <v>2256.0823044662998</v>
      </c>
      <c r="BC60">
        <v>4.66354514991697E-2</v>
      </c>
    </row>
    <row r="61" spans="1:55" x14ac:dyDescent="0.25">
      <c r="A61">
        <v>60</v>
      </c>
      <c r="B61" t="s">
        <v>113</v>
      </c>
      <c r="C61">
        <v>194</v>
      </c>
      <c r="D61">
        <v>991077537</v>
      </c>
      <c r="E61">
        <v>2016</v>
      </c>
      <c r="F61">
        <v>1942016</v>
      </c>
      <c r="G61">
        <v>13264.5754611341</v>
      </c>
      <c r="H61">
        <v>0</v>
      </c>
      <c r="I61">
        <v>0</v>
      </c>
      <c r="J61">
        <v>13730</v>
      </c>
      <c r="K61">
        <v>0</v>
      </c>
      <c r="L61">
        <v>0</v>
      </c>
      <c r="M61">
        <v>186</v>
      </c>
      <c r="N61">
        <v>0</v>
      </c>
      <c r="O61">
        <v>0</v>
      </c>
      <c r="P61">
        <v>29807.119999999999</v>
      </c>
      <c r="Q61">
        <v>0</v>
      </c>
      <c r="R61">
        <v>0</v>
      </c>
      <c r="S61">
        <v>2767</v>
      </c>
      <c r="T61">
        <v>0</v>
      </c>
      <c r="U61">
        <v>0</v>
      </c>
      <c r="V61">
        <v>21</v>
      </c>
      <c r="W61">
        <v>0</v>
      </c>
      <c r="X61">
        <v>0</v>
      </c>
      <c r="Y61">
        <v>0</v>
      </c>
      <c r="Z61">
        <v>0</v>
      </c>
      <c r="AA61">
        <v>2131</v>
      </c>
      <c r="AB61">
        <v>0</v>
      </c>
      <c r="AC61">
        <v>98.71</v>
      </c>
      <c r="AD61">
        <v>0.25969999999999999</v>
      </c>
      <c r="AE61">
        <v>0.428154064</v>
      </c>
      <c r="AF61">
        <v>17912.786543486101</v>
      </c>
      <c r="AG61">
        <v>0</v>
      </c>
      <c r="AH61">
        <v>0</v>
      </c>
      <c r="AI61">
        <v>17912.786543486101</v>
      </c>
      <c r="AJ61">
        <v>19731.020863486101</v>
      </c>
      <c r="AK61">
        <v>0</v>
      </c>
      <c r="AL61">
        <v>0</v>
      </c>
      <c r="AM61">
        <v>19731.020863486101</v>
      </c>
      <c r="AN61">
        <v>19731</v>
      </c>
      <c r="AO61">
        <v>14003.9961611341</v>
      </c>
      <c r="AP61">
        <v>14758.249137536201</v>
      </c>
      <c r="AQ61">
        <v>0</v>
      </c>
      <c r="AR61">
        <v>14861.5325738297</v>
      </c>
      <c r="AS61">
        <v>0</v>
      </c>
      <c r="AT61">
        <v>0</v>
      </c>
      <c r="AU61">
        <v>14861.5325738297</v>
      </c>
      <c r="AV61">
        <v>16809.327889692198</v>
      </c>
      <c r="AW61">
        <v>-1103.4586537938601</v>
      </c>
      <c r="AX61">
        <v>-3.7019968846163501E-2</v>
      </c>
      <c r="AY61">
        <v>29807.119999999999</v>
      </c>
      <c r="AZ61">
        <v>14147.9228723129</v>
      </c>
      <c r="BA61">
        <v>16381.1620687822</v>
      </c>
      <c r="BB61">
        <v>-1531.62447470393</v>
      </c>
      <c r="BC61">
        <v>-5.1384517346993799E-2</v>
      </c>
    </row>
    <row r="62" spans="1:55" x14ac:dyDescent="0.25">
      <c r="A62">
        <v>61</v>
      </c>
      <c r="B62" t="s">
        <v>114</v>
      </c>
      <c r="C62">
        <v>196</v>
      </c>
      <c r="D62">
        <v>948429209</v>
      </c>
      <c r="E62">
        <v>2016</v>
      </c>
      <c r="F62">
        <v>1962016</v>
      </c>
      <c r="G62">
        <v>14507.1724119758</v>
      </c>
      <c r="H62">
        <v>0</v>
      </c>
      <c r="I62">
        <v>0</v>
      </c>
      <c r="J62">
        <v>15627</v>
      </c>
      <c r="K62">
        <v>0</v>
      </c>
      <c r="L62">
        <v>0</v>
      </c>
      <c r="M62">
        <v>814</v>
      </c>
      <c r="N62">
        <v>0</v>
      </c>
      <c r="O62">
        <v>0</v>
      </c>
      <c r="P62">
        <v>114314.83</v>
      </c>
      <c r="Q62">
        <v>0</v>
      </c>
      <c r="R62">
        <v>0</v>
      </c>
      <c r="S62">
        <v>6579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7860</v>
      </c>
      <c r="AB62">
        <v>0</v>
      </c>
      <c r="AC62">
        <v>0</v>
      </c>
      <c r="AD62">
        <v>0.24784999999999999</v>
      </c>
      <c r="AE62">
        <v>0.42045013879999998</v>
      </c>
      <c r="AF62">
        <v>26089.346913870701</v>
      </c>
      <c r="AG62">
        <v>0</v>
      </c>
      <c r="AH62">
        <v>0</v>
      </c>
      <c r="AI62">
        <v>26089.346913870701</v>
      </c>
      <c r="AJ62">
        <v>33062.551543870701</v>
      </c>
      <c r="AK62">
        <v>0</v>
      </c>
      <c r="AL62">
        <v>0</v>
      </c>
      <c r="AM62">
        <v>33062.551543870701</v>
      </c>
      <c r="AN62">
        <v>33063</v>
      </c>
      <c r="AO62">
        <v>17269.273411975799</v>
      </c>
      <c r="AP62">
        <v>26863.685187925501</v>
      </c>
      <c r="AQ62">
        <v>0</v>
      </c>
      <c r="AR62">
        <v>26863.685187925501</v>
      </c>
      <c r="AS62">
        <v>0</v>
      </c>
      <c r="AT62">
        <v>0</v>
      </c>
      <c r="AU62">
        <v>26863.685187925501</v>
      </c>
      <c r="AV62">
        <v>29343.2317303036</v>
      </c>
      <c r="AW62">
        <v>3253.8848164328601</v>
      </c>
      <c r="AX62">
        <v>2.84642405227114E-2</v>
      </c>
      <c r="AY62">
        <v>114314.83</v>
      </c>
      <c r="AZ62">
        <v>24126.8836547602</v>
      </c>
      <c r="BA62">
        <v>27701.150810404401</v>
      </c>
      <c r="BB62">
        <v>1611.80389653369</v>
      </c>
      <c r="BC62">
        <v>1.40996920218811E-2</v>
      </c>
    </row>
    <row r="63" spans="1:55" x14ac:dyDescent="0.25">
      <c r="A63">
        <v>62</v>
      </c>
      <c r="B63" t="s">
        <v>115</v>
      </c>
      <c r="C63">
        <v>197</v>
      </c>
      <c r="D63">
        <v>916069634</v>
      </c>
      <c r="E63">
        <v>2016</v>
      </c>
      <c r="F63">
        <v>1972016</v>
      </c>
      <c r="G63">
        <v>28837.160638727601</v>
      </c>
      <c r="H63">
        <v>5576.8131959976099</v>
      </c>
      <c r="I63">
        <v>269</v>
      </c>
      <c r="J63">
        <v>28222</v>
      </c>
      <c r="K63">
        <v>3889</v>
      </c>
      <c r="L63">
        <v>269</v>
      </c>
      <c r="M63">
        <v>2224</v>
      </c>
      <c r="N63">
        <v>476</v>
      </c>
      <c r="O63">
        <v>0</v>
      </c>
      <c r="P63">
        <v>206501.57</v>
      </c>
      <c r="Q63">
        <v>38507.26</v>
      </c>
      <c r="R63">
        <v>12540.16</v>
      </c>
      <c r="S63">
        <v>10983</v>
      </c>
      <c r="T63">
        <v>2531</v>
      </c>
      <c r="U63">
        <v>348</v>
      </c>
      <c r="V63">
        <v>990</v>
      </c>
      <c r="W63">
        <v>499</v>
      </c>
      <c r="X63">
        <v>0</v>
      </c>
      <c r="Y63">
        <v>0</v>
      </c>
      <c r="Z63">
        <v>0</v>
      </c>
      <c r="AA63">
        <v>12645</v>
      </c>
      <c r="AB63">
        <v>8419</v>
      </c>
      <c r="AC63">
        <v>0</v>
      </c>
      <c r="AD63">
        <v>0.24668999999999999</v>
      </c>
      <c r="AE63">
        <v>0.41869381550000001</v>
      </c>
      <c r="AF63">
        <v>49124.689167782803</v>
      </c>
      <c r="AG63">
        <v>12456.3454163647</v>
      </c>
      <c r="AH63">
        <v>632.70038910505798</v>
      </c>
      <c r="AI63">
        <v>62213.734973252504</v>
      </c>
      <c r="AJ63">
        <v>61721.284937782802</v>
      </c>
      <c r="AK63">
        <v>14805.288276364699</v>
      </c>
      <c r="AL63">
        <v>1397.6501491050601</v>
      </c>
      <c r="AM63">
        <v>77924.223363252502</v>
      </c>
      <c r="AN63">
        <v>77924</v>
      </c>
      <c r="AO63">
        <v>42579.2519947252</v>
      </c>
      <c r="AP63">
        <v>61925.656160728897</v>
      </c>
      <c r="AQ63">
        <v>10626.906201354999</v>
      </c>
      <c r="AR63">
        <v>61925.656160728897</v>
      </c>
      <c r="AS63">
        <v>14151.889434049501</v>
      </c>
      <c r="AT63">
        <v>1397.6501491050601</v>
      </c>
      <c r="AU63">
        <v>77475.195743883494</v>
      </c>
      <c r="AV63">
        <v>77654.806791631097</v>
      </c>
      <c r="AW63">
        <v>15441.071818378599</v>
      </c>
      <c r="AX63">
        <v>5.9953921071010899E-2</v>
      </c>
      <c r="AY63">
        <v>257548.99</v>
      </c>
      <c r="AZ63">
        <v>71309.237480225405</v>
      </c>
      <c r="BA63">
        <v>73955.231833436206</v>
      </c>
      <c r="BB63">
        <v>11741.496860183701</v>
      </c>
      <c r="BC63">
        <v>4.5589372570180503E-2</v>
      </c>
    </row>
    <row r="64" spans="1:55" x14ac:dyDescent="0.25">
      <c r="A64">
        <v>63</v>
      </c>
      <c r="B64" t="s">
        <v>116</v>
      </c>
      <c r="C64">
        <v>204</v>
      </c>
      <c r="D64">
        <v>979951140</v>
      </c>
      <c r="E64">
        <v>2016</v>
      </c>
      <c r="F64">
        <v>2042016</v>
      </c>
      <c r="G64">
        <v>15931.661957365999</v>
      </c>
      <c r="H64">
        <v>438.95280000000002</v>
      </c>
      <c r="I64">
        <v>0</v>
      </c>
      <c r="J64">
        <v>16738</v>
      </c>
      <c r="K64">
        <v>426</v>
      </c>
      <c r="L64">
        <v>0</v>
      </c>
      <c r="M64">
        <v>386</v>
      </c>
      <c r="N64">
        <v>0</v>
      </c>
      <c r="O64">
        <v>0</v>
      </c>
      <c r="P64">
        <v>74731.92</v>
      </c>
      <c r="Q64">
        <v>5886.28</v>
      </c>
      <c r="R64">
        <v>0</v>
      </c>
      <c r="S64">
        <v>3910</v>
      </c>
      <c r="T64">
        <v>279</v>
      </c>
      <c r="U64">
        <v>0</v>
      </c>
      <c r="V64">
        <v>143</v>
      </c>
      <c r="W64">
        <v>0</v>
      </c>
      <c r="X64">
        <v>0</v>
      </c>
      <c r="Y64">
        <v>0</v>
      </c>
      <c r="Z64">
        <v>0</v>
      </c>
      <c r="AA64">
        <v>12792</v>
      </c>
      <c r="AB64">
        <v>0</v>
      </c>
      <c r="AC64">
        <v>0</v>
      </c>
      <c r="AD64">
        <v>0.27660000000000001</v>
      </c>
      <c r="AE64">
        <v>0.428154064</v>
      </c>
      <c r="AF64">
        <v>26652.356452305801</v>
      </c>
      <c r="AG64">
        <v>743.57261322957197</v>
      </c>
      <c r="AH64">
        <v>0</v>
      </c>
      <c r="AI64">
        <v>27395.929065535402</v>
      </c>
      <c r="AJ64">
        <v>31211.003572305799</v>
      </c>
      <c r="AK64">
        <v>1102.6356932295701</v>
      </c>
      <c r="AL64">
        <v>0</v>
      </c>
      <c r="AM64">
        <v>32313.639265535399</v>
      </c>
      <c r="AN64">
        <v>32314</v>
      </c>
      <c r="AO64">
        <v>20294.881957366</v>
      </c>
      <c r="AP64">
        <v>27793.4324593241</v>
      </c>
      <c r="AQ64">
        <v>756.41300160226103</v>
      </c>
      <c r="AR64">
        <v>27793.4324593241</v>
      </c>
      <c r="AS64">
        <v>756.41300160226103</v>
      </c>
      <c r="AT64">
        <v>0</v>
      </c>
      <c r="AU64">
        <v>28549.845460926401</v>
      </c>
      <c r="AV64">
        <v>30055.362982769999</v>
      </c>
      <c r="AW64">
        <v>2659.4339172345999</v>
      </c>
      <c r="AX64">
        <v>3.2988009124919698E-2</v>
      </c>
      <c r="AY64">
        <v>80618.2</v>
      </c>
      <c r="AZ64">
        <v>26619.772054343601</v>
      </c>
      <c r="BA64">
        <v>28897.318938820299</v>
      </c>
      <c r="BB64">
        <v>1501.38987328496</v>
      </c>
      <c r="BC64">
        <v>1.8623460624089299E-2</v>
      </c>
    </row>
    <row r="65" spans="1:55" x14ac:dyDescent="0.25">
      <c r="A65">
        <v>64</v>
      </c>
      <c r="B65" t="s">
        <v>117</v>
      </c>
      <c r="C65">
        <v>205</v>
      </c>
      <c r="D65">
        <v>976626192</v>
      </c>
      <c r="E65">
        <v>2016</v>
      </c>
      <c r="F65">
        <v>2052016</v>
      </c>
      <c r="G65">
        <v>19991.300987799401</v>
      </c>
      <c r="H65">
        <v>0</v>
      </c>
      <c r="I65">
        <v>0</v>
      </c>
      <c r="J65">
        <v>23201</v>
      </c>
      <c r="K65">
        <v>0</v>
      </c>
      <c r="L65">
        <v>0</v>
      </c>
      <c r="M65">
        <v>1246</v>
      </c>
      <c r="N65">
        <v>0</v>
      </c>
      <c r="O65">
        <v>0</v>
      </c>
      <c r="P65">
        <v>99441.57</v>
      </c>
      <c r="Q65">
        <v>0</v>
      </c>
      <c r="R65">
        <v>0</v>
      </c>
      <c r="S65">
        <v>6795</v>
      </c>
      <c r="T65">
        <v>0</v>
      </c>
      <c r="U65">
        <v>0</v>
      </c>
      <c r="V65">
        <v>2207</v>
      </c>
      <c r="W65">
        <v>0</v>
      </c>
      <c r="X65">
        <v>0</v>
      </c>
      <c r="Y65">
        <v>0</v>
      </c>
      <c r="Z65">
        <v>0</v>
      </c>
      <c r="AA65">
        <v>9386</v>
      </c>
      <c r="AB65">
        <v>0</v>
      </c>
      <c r="AC65">
        <v>197.42</v>
      </c>
      <c r="AD65">
        <v>0.25969999999999999</v>
      </c>
      <c r="AE65">
        <v>0.428154064</v>
      </c>
      <c r="AF65">
        <v>33275.492212882898</v>
      </c>
      <c r="AG65">
        <v>0</v>
      </c>
      <c r="AH65">
        <v>0</v>
      </c>
      <c r="AI65">
        <v>33275.492212882898</v>
      </c>
      <c r="AJ65">
        <v>39341.427982882902</v>
      </c>
      <c r="AK65">
        <v>0</v>
      </c>
      <c r="AL65">
        <v>0</v>
      </c>
      <c r="AM65">
        <v>39341.427982882902</v>
      </c>
      <c r="AN65">
        <v>39341</v>
      </c>
      <c r="AO65">
        <v>23674.845187799401</v>
      </c>
      <c r="AP65">
        <v>32811.362687251902</v>
      </c>
      <c r="AQ65">
        <v>0</v>
      </c>
      <c r="AR65">
        <v>33017.929559838798</v>
      </c>
      <c r="AS65">
        <v>0</v>
      </c>
      <c r="AT65">
        <v>0</v>
      </c>
      <c r="AU65">
        <v>33017.929559838798</v>
      </c>
      <c r="AV65">
        <v>35547.328929056399</v>
      </c>
      <c r="AW65">
        <v>2271.83671617351</v>
      </c>
      <c r="AX65">
        <v>2.2845945776736098E-2</v>
      </c>
      <c r="AY65">
        <v>99441.57</v>
      </c>
      <c r="AZ65">
        <v>30637.207467732602</v>
      </c>
      <c r="BA65">
        <v>34118.8956737927</v>
      </c>
      <c r="BB65">
        <v>843.40346090979403</v>
      </c>
      <c r="BC65">
        <v>8.4813972759057808E-3</v>
      </c>
    </row>
    <row r="66" spans="1:55" x14ac:dyDescent="0.25">
      <c r="A66">
        <v>65</v>
      </c>
      <c r="B66" t="s">
        <v>118</v>
      </c>
      <c r="C66">
        <v>206</v>
      </c>
      <c r="D66">
        <v>971034998</v>
      </c>
      <c r="E66">
        <v>2016</v>
      </c>
      <c r="F66">
        <v>2062016</v>
      </c>
      <c r="G66">
        <v>20826.746512202099</v>
      </c>
      <c r="H66">
        <v>1099.0621435348501</v>
      </c>
      <c r="I66">
        <v>0</v>
      </c>
      <c r="J66">
        <v>20499</v>
      </c>
      <c r="K66">
        <v>1001</v>
      </c>
      <c r="L66">
        <v>0</v>
      </c>
      <c r="M66">
        <v>1410</v>
      </c>
      <c r="N66">
        <v>0</v>
      </c>
      <c r="O66">
        <v>0</v>
      </c>
      <c r="P66">
        <v>90737.39</v>
      </c>
      <c r="Q66">
        <v>9053.64</v>
      </c>
      <c r="R66">
        <v>0</v>
      </c>
      <c r="S66">
        <v>6317</v>
      </c>
      <c r="T66">
        <v>685</v>
      </c>
      <c r="U66">
        <v>0</v>
      </c>
      <c r="V66">
        <v>63</v>
      </c>
      <c r="W66">
        <v>0</v>
      </c>
      <c r="X66">
        <v>0</v>
      </c>
      <c r="Y66">
        <v>0</v>
      </c>
      <c r="Z66">
        <v>0</v>
      </c>
      <c r="AA66">
        <v>6193</v>
      </c>
      <c r="AB66">
        <v>1548</v>
      </c>
      <c r="AC66">
        <v>0</v>
      </c>
      <c r="AD66">
        <v>0.24784999999999999</v>
      </c>
      <c r="AE66">
        <v>0.42045013879999998</v>
      </c>
      <c r="AF66">
        <v>32438.491269698501</v>
      </c>
      <c r="AG66">
        <v>2499.0665543234099</v>
      </c>
      <c r="AH66">
        <v>0</v>
      </c>
      <c r="AI66">
        <v>34937.557824021897</v>
      </c>
      <c r="AJ66">
        <v>37973.472059698499</v>
      </c>
      <c r="AK66">
        <v>3051.3385943234098</v>
      </c>
      <c r="AL66">
        <v>0</v>
      </c>
      <c r="AM66">
        <v>41024.810654021901</v>
      </c>
      <c r="AN66">
        <v>41025</v>
      </c>
      <c r="AO66">
        <v>25254.415505736899</v>
      </c>
      <c r="AP66">
        <v>33685.601875455599</v>
      </c>
      <c r="AQ66">
        <v>3053.3162618312399</v>
      </c>
      <c r="AR66">
        <v>33685.601875455599</v>
      </c>
      <c r="AS66">
        <v>3704.1730766936398</v>
      </c>
      <c r="AT66">
        <v>0</v>
      </c>
      <c r="AU66">
        <v>37389.774952149201</v>
      </c>
      <c r="AV66">
        <v>38843.7892328983</v>
      </c>
      <c r="AW66">
        <v>3906.2314088763701</v>
      </c>
      <c r="AX66">
        <v>3.9144113542834202E-2</v>
      </c>
      <c r="AY66">
        <v>99791.03</v>
      </c>
      <c r="AZ66">
        <v>35000.686468177897</v>
      </c>
      <c r="BA66">
        <v>37410.336142515502</v>
      </c>
      <c r="BB66">
        <v>2472.7783184935602</v>
      </c>
      <c r="BC66">
        <v>2.47795650420039E-2</v>
      </c>
    </row>
    <row r="67" spans="1:55" x14ac:dyDescent="0.25">
      <c r="A67">
        <v>66</v>
      </c>
      <c r="B67" t="s">
        <v>119</v>
      </c>
      <c r="C67">
        <v>213</v>
      </c>
      <c r="D67">
        <v>979918224</v>
      </c>
      <c r="E67">
        <v>2016</v>
      </c>
      <c r="F67">
        <v>2132016</v>
      </c>
      <c r="G67">
        <v>11775.4983320915</v>
      </c>
      <c r="H67">
        <v>0</v>
      </c>
      <c r="I67">
        <v>0</v>
      </c>
      <c r="J67">
        <v>12564</v>
      </c>
      <c r="K67">
        <v>0</v>
      </c>
      <c r="L67">
        <v>0</v>
      </c>
      <c r="M67">
        <v>1173</v>
      </c>
      <c r="N67">
        <v>0</v>
      </c>
      <c r="O67">
        <v>0</v>
      </c>
      <c r="P67">
        <v>65592.429999999993</v>
      </c>
      <c r="Q67">
        <v>0</v>
      </c>
      <c r="R67">
        <v>0</v>
      </c>
      <c r="S67">
        <v>6103</v>
      </c>
      <c r="T67">
        <v>0</v>
      </c>
      <c r="U67">
        <v>0</v>
      </c>
      <c r="V67">
        <v>397</v>
      </c>
      <c r="W67">
        <v>0</v>
      </c>
      <c r="X67">
        <v>0</v>
      </c>
      <c r="Y67">
        <v>0</v>
      </c>
      <c r="Z67">
        <v>0</v>
      </c>
      <c r="AA67">
        <v>7424</v>
      </c>
      <c r="AB67">
        <v>0</v>
      </c>
      <c r="AC67">
        <v>460.65</v>
      </c>
      <c r="AD67">
        <v>0.27660000000000001</v>
      </c>
      <c r="AE67">
        <v>0.428154064</v>
      </c>
      <c r="AF67">
        <v>22971.7474884441</v>
      </c>
      <c r="AG67">
        <v>0</v>
      </c>
      <c r="AH67">
        <v>0</v>
      </c>
      <c r="AI67">
        <v>22971.7474884441</v>
      </c>
      <c r="AJ67">
        <v>26972.8857184441</v>
      </c>
      <c r="AK67">
        <v>0</v>
      </c>
      <c r="AL67">
        <v>0</v>
      </c>
      <c r="AM67">
        <v>26972.8857184441</v>
      </c>
      <c r="AN67">
        <v>26973</v>
      </c>
      <c r="AO67">
        <v>15001.9767320915</v>
      </c>
      <c r="AP67">
        <v>24112.9153112452</v>
      </c>
      <c r="AQ67">
        <v>0</v>
      </c>
      <c r="AR67">
        <v>24594.908168388101</v>
      </c>
      <c r="AS67">
        <v>0</v>
      </c>
      <c r="AT67">
        <v>0</v>
      </c>
      <c r="AU67">
        <v>24594.908168388101</v>
      </c>
      <c r="AV67">
        <v>25546.099188410499</v>
      </c>
      <c r="AW67">
        <v>2574.3516999663798</v>
      </c>
      <c r="AX67">
        <v>3.92476951984609E-2</v>
      </c>
      <c r="AY67">
        <v>65592.429999999993</v>
      </c>
      <c r="AZ67">
        <v>23024.565431684201</v>
      </c>
      <c r="BA67">
        <v>24603.893546388201</v>
      </c>
      <c r="BB67">
        <v>1632.14605794407</v>
      </c>
      <c r="BC67">
        <v>2.4883146697630601E-2</v>
      </c>
    </row>
    <row r="68" spans="1:55" x14ac:dyDescent="0.25">
      <c r="A68">
        <v>67</v>
      </c>
      <c r="B68" t="s">
        <v>120</v>
      </c>
      <c r="C68">
        <v>214</v>
      </c>
      <c r="D68">
        <v>997712099</v>
      </c>
      <c r="E68">
        <v>2016</v>
      </c>
      <c r="F68">
        <v>2142016</v>
      </c>
      <c r="G68">
        <v>14260.295973705301</v>
      </c>
      <c r="H68">
        <v>0</v>
      </c>
      <c r="I68">
        <v>0</v>
      </c>
      <c r="J68">
        <v>13873</v>
      </c>
      <c r="K68">
        <v>0</v>
      </c>
      <c r="L68">
        <v>0</v>
      </c>
      <c r="M68">
        <v>387</v>
      </c>
      <c r="N68">
        <v>0</v>
      </c>
      <c r="O68">
        <v>0</v>
      </c>
      <c r="P68">
        <v>101595.9</v>
      </c>
      <c r="Q68">
        <v>0</v>
      </c>
      <c r="R68">
        <v>0</v>
      </c>
      <c r="S68">
        <v>4831</v>
      </c>
      <c r="T68">
        <v>0</v>
      </c>
      <c r="U68">
        <v>0</v>
      </c>
      <c r="V68">
        <v>4</v>
      </c>
      <c r="W68">
        <v>0</v>
      </c>
      <c r="X68">
        <v>0</v>
      </c>
      <c r="Y68">
        <v>0</v>
      </c>
      <c r="Z68">
        <v>0</v>
      </c>
      <c r="AA68">
        <v>4579</v>
      </c>
      <c r="AB68">
        <v>0</v>
      </c>
      <c r="AC68">
        <v>98.71</v>
      </c>
      <c r="AD68">
        <v>0.25969999999999999</v>
      </c>
      <c r="AE68">
        <v>0.42459749089999999</v>
      </c>
      <c r="AF68">
        <v>22272.771381041101</v>
      </c>
      <c r="AG68">
        <v>0</v>
      </c>
      <c r="AH68">
        <v>0</v>
      </c>
      <c r="AI68">
        <v>22272.771381041101</v>
      </c>
      <c r="AJ68">
        <v>28470.121281041102</v>
      </c>
      <c r="AK68">
        <v>0</v>
      </c>
      <c r="AL68">
        <v>0</v>
      </c>
      <c r="AM68">
        <v>28470.121281041102</v>
      </c>
      <c r="AN68">
        <v>28470</v>
      </c>
      <c r="AO68">
        <v>15836.4622737053</v>
      </c>
      <c r="AP68">
        <v>26171.717363063599</v>
      </c>
      <c r="AQ68">
        <v>0</v>
      </c>
      <c r="AR68">
        <v>26275.000799357</v>
      </c>
      <c r="AS68">
        <v>0</v>
      </c>
      <c r="AT68">
        <v>0</v>
      </c>
      <c r="AU68">
        <v>26275.000799357</v>
      </c>
      <c r="AV68">
        <v>27153.048992030701</v>
      </c>
      <c r="AW68">
        <v>4880.2776109895303</v>
      </c>
      <c r="AX68">
        <v>4.8036166921987401E-2</v>
      </c>
      <c r="AY68">
        <v>101595.9</v>
      </c>
      <c r="AZ68">
        <v>23842.702077631198</v>
      </c>
      <c r="BA68">
        <v>25693.669758995198</v>
      </c>
      <c r="BB68">
        <v>3420.8983779540299</v>
      </c>
      <c r="BC68">
        <v>3.3671618421157103E-2</v>
      </c>
    </row>
    <row r="69" spans="1:55" x14ac:dyDescent="0.25">
      <c r="A69">
        <v>68</v>
      </c>
      <c r="B69" t="s">
        <v>121</v>
      </c>
      <c r="C69">
        <v>215</v>
      </c>
      <c r="D69">
        <v>978631029</v>
      </c>
      <c r="E69">
        <v>2016</v>
      </c>
      <c r="F69">
        <v>2152016</v>
      </c>
      <c r="G69">
        <v>226015.09756574201</v>
      </c>
      <c r="H69">
        <v>66063.384896502495</v>
      </c>
      <c r="I69">
        <v>0</v>
      </c>
      <c r="J69">
        <v>226477</v>
      </c>
      <c r="K69">
        <v>66323</v>
      </c>
      <c r="L69">
        <v>0</v>
      </c>
      <c r="M69">
        <v>18165</v>
      </c>
      <c r="N69">
        <v>7180</v>
      </c>
      <c r="O69">
        <v>0</v>
      </c>
      <c r="P69">
        <v>1460414.55</v>
      </c>
      <c r="Q69">
        <v>553970.86</v>
      </c>
      <c r="R69">
        <v>0</v>
      </c>
      <c r="S69">
        <v>85517</v>
      </c>
      <c r="T69">
        <v>27657</v>
      </c>
      <c r="U69">
        <v>0</v>
      </c>
      <c r="V69">
        <v>11604</v>
      </c>
      <c r="W69">
        <v>1030</v>
      </c>
      <c r="X69">
        <v>0</v>
      </c>
      <c r="Y69">
        <v>0</v>
      </c>
      <c r="Z69">
        <v>2983</v>
      </c>
      <c r="AA69">
        <v>162066</v>
      </c>
      <c r="AB69">
        <v>97095</v>
      </c>
      <c r="AC69">
        <v>0</v>
      </c>
      <c r="AD69">
        <v>0.27660000000000001</v>
      </c>
      <c r="AE69">
        <v>0.428154064</v>
      </c>
      <c r="AF69">
        <v>413119.47838306602</v>
      </c>
      <c r="AG69">
        <v>149817.61247701099</v>
      </c>
      <c r="AH69">
        <v>0</v>
      </c>
      <c r="AI69">
        <v>562937.09086007799</v>
      </c>
      <c r="AJ69">
        <v>502204.76593306602</v>
      </c>
      <c r="AK69">
        <v>183609.83493701101</v>
      </c>
      <c r="AL69">
        <v>0</v>
      </c>
      <c r="AM69">
        <v>685814.60087007796</v>
      </c>
      <c r="AN69">
        <v>682832</v>
      </c>
      <c r="AO69">
        <v>392090.41506224399</v>
      </c>
      <c r="AP69">
        <v>539999.26609809697</v>
      </c>
      <c r="AQ69">
        <v>155543.520819622</v>
      </c>
      <c r="AR69">
        <v>539999.26609809697</v>
      </c>
      <c r="AS69">
        <v>200272.24472206799</v>
      </c>
      <c r="AT69">
        <v>0</v>
      </c>
      <c r="AU69">
        <v>740271.51082016504</v>
      </c>
      <c r="AV69">
        <v>718488.74684012996</v>
      </c>
      <c r="AW69">
        <v>155551.65598005199</v>
      </c>
      <c r="AX69">
        <v>7.7220404401187603E-2</v>
      </c>
      <c r="AY69">
        <v>2014385.41</v>
      </c>
      <c r="AZ69">
        <v>692045.28261798096</v>
      </c>
      <c r="BA69">
        <v>689553.00991882</v>
      </c>
      <c r="BB69">
        <v>126615.919058742</v>
      </c>
      <c r="BC69">
        <v>6.2855855900357305E-2</v>
      </c>
    </row>
    <row r="70" spans="1:55" x14ac:dyDescent="0.25">
      <c r="A70">
        <v>69</v>
      </c>
      <c r="B70" t="s">
        <v>122</v>
      </c>
      <c r="C70">
        <v>222</v>
      </c>
      <c r="D70">
        <v>916763476</v>
      </c>
      <c r="E70">
        <v>2016</v>
      </c>
      <c r="F70">
        <v>2222016</v>
      </c>
      <c r="G70">
        <v>403.2</v>
      </c>
      <c r="H70">
        <v>0</v>
      </c>
      <c r="I70">
        <v>0</v>
      </c>
      <c r="J70">
        <v>967</v>
      </c>
      <c r="K70">
        <v>0</v>
      </c>
      <c r="L70">
        <v>0</v>
      </c>
      <c r="M70">
        <v>0</v>
      </c>
      <c r="N70">
        <v>0</v>
      </c>
      <c r="O70">
        <v>0</v>
      </c>
      <c r="P70">
        <v>2753.26</v>
      </c>
      <c r="Q70">
        <v>2185.64</v>
      </c>
      <c r="R70">
        <v>0</v>
      </c>
      <c r="S70">
        <v>175</v>
      </c>
      <c r="T70">
        <v>241</v>
      </c>
      <c r="U70">
        <v>0</v>
      </c>
      <c r="V70">
        <v>475</v>
      </c>
      <c r="W70">
        <v>0</v>
      </c>
      <c r="X70">
        <v>0</v>
      </c>
      <c r="Y70">
        <v>0</v>
      </c>
      <c r="Z70">
        <v>0</v>
      </c>
      <c r="AA70">
        <v>279</v>
      </c>
      <c r="AB70">
        <v>972</v>
      </c>
      <c r="AC70">
        <v>0</v>
      </c>
      <c r="AD70">
        <v>0.24784999999999999</v>
      </c>
      <c r="AE70">
        <v>0.42045013879999998</v>
      </c>
      <c r="AF70">
        <v>719.03866265516103</v>
      </c>
      <c r="AG70">
        <v>649.67753491359997</v>
      </c>
      <c r="AH70">
        <v>0</v>
      </c>
      <c r="AI70">
        <v>1368.71619756876</v>
      </c>
      <c r="AJ70">
        <v>886.987522655161</v>
      </c>
      <c r="AK70">
        <v>783.00157491360005</v>
      </c>
      <c r="AL70">
        <v>0</v>
      </c>
      <c r="AM70">
        <v>1669.9890975687599</v>
      </c>
      <c r="AN70">
        <v>1670</v>
      </c>
      <c r="AO70">
        <v>713.26035000000002</v>
      </c>
      <c r="AP70">
        <v>997.70624181354799</v>
      </c>
      <c r="AQ70">
        <v>409.44048119608601</v>
      </c>
      <c r="AR70">
        <v>997.70624181354799</v>
      </c>
      <c r="AS70">
        <v>818.11801610968598</v>
      </c>
      <c r="AT70">
        <v>0</v>
      </c>
      <c r="AU70">
        <v>1815.8242579232301</v>
      </c>
      <c r="AV70">
        <v>1757.49019378145</v>
      </c>
      <c r="AW70">
        <v>388.77399621268398</v>
      </c>
      <c r="AX70">
        <v>7.8716717530762703E-2</v>
      </c>
      <c r="AY70">
        <v>4938.8999999999996</v>
      </c>
      <c r="AZ70">
        <v>1697.58247693865</v>
      </c>
      <c r="BA70">
        <v>1686.54512519069</v>
      </c>
      <c r="BB70">
        <v>317.82892762193302</v>
      </c>
      <c r="BC70">
        <v>6.4352169029932405E-2</v>
      </c>
    </row>
    <row r="71" spans="1:55" x14ac:dyDescent="0.25">
      <c r="A71">
        <v>70</v>
      </c>
      <c r="B71" t="s">
        <v>123</v>
      </c>
      <c r="C71">
        <v>223</v>
      </c>
      <c r="D71">
        <v>982173329</v>
      </c>
      <c r="E71">
        <v>2016</v>
      </c>
      <c r="F71">
        <v>2232016</v>
      </c>
      <c r="G71">
        <v>24174.476843976401</v>
      </c>
      <c r="H71">
        <v>0</v>
      </c>
      <c r="I71">
        <v>0</v>
      </c>
      <c r="J71">
        <v>24924</v>
      </c>
      <c r="K71">
        <v>0</v>
      </c>
      <c r="L71">
        <v>0</v>
      </c>
      <c r="M71">
        <v>1399</v>
      </c>
      <c r="N71">
        <v>0</v>
      </c>
      <c r="O71">
        <v>0</v>
      </c>
      <c r="P71">
        <v>162687.76999999999</v>
      </c>
      <c r="Q71">
        <v>0</v>
      </c>
      <c r="R71">
        <v>0</v>
      </c>
      <c r="S71">
        <v>10385</v>
      </c>
      <c r="T71">
        <v>0</v>
      </c>
      <c r="U71">
        <v>0</v>
      </c>
      <c r="V71">
        <v>57</v>
      </c>
      <c r="W71">
        <v>0</v>
      </c>
      <c r="X71">
        <v>0</v>
      </c>
      <c r="Y71">
        <v>0</v>
      </c>
      <c r="Z71">
        <v>0</v>
      </c>
      <c r="AA71">
        <v>17833</v>
      </c>
      <c r="AB71">
        <v>0</v>
      </c>
      <c r="AC71">
        <v>530.64</v>
      </c>
      <c r="AD71">
        <v>0.24784999999999999</v>
      </c>
      <c r="AE71">
        <v>0.42045013879999998</v>
      </c>
      <c r="AF71">
        <v>44932.144385515901</v>
      </c>
      <c r="AG71">
        <v>0</v>
      </c>
      <c r="AH71">
        <v>0</v>
      </c>
      <c r="AI71">
        <v>44932.144385515901</v>
      </c>
      <c r="AJ71">
        <v>54856.098355515896</v>
      </c>
      <c r="AK71">
        <v>0</v>
      </c>
      <c r="AL71">
        <v>0</v>
      </c>
      <c r="AM71">
        <v>54856.098355515896</v>
      </c>
      <c r="AN71">
        <v>54856</v>
      </c>
      <c r="AO71">
        <v>29993.3858939764</v>
      </c>
      <c r="AP71">
        <v>44949.309974772201</v>
      </c>
      <c r="AQ71">
        <v>0</v>
      </c>
      <c r="AR71">
        <v>45504.535611837797</v>
      </c>
      <c r="AS71">
        <v>0</v>
      </c>
      <c r="AT71">
        <v>0</v>
      </c>
      <c r="AU71">
        <v>45504.535611837797</v>
      </c>
      <c r="AV71">
        <v>49245.160709309101</v>
      </c>
      <c r="AW71">
        <v>4313.0163237931501</v>
      </c>
      <c r="AX71">
        <v>2.6511005245158599E-2</v>
      </c>
      <c r="AY71">
        <v>162687.76999999999</v>
      </c>
      <c r="AZ71">
        <v>41609.641674076302</v>
      </c>
      <c r="BA71">
        <v>46908.224346652103</v>
      </c>
      <c r="BB71">
        <v>1976.0799611362199</v>
      </c>
      <c r="BC71">
        <v>1.21464567443282E-2</v>
      </c>
    </row>
    <row r="72" spans="1:55" x14ac:dyDescent="0.25">
      <c r="A72">
        <v>71</v>
      </c>
      <c r="B72" t="s">
        <v>124</v>
      </c>
      <c r="C72">
        <v>227</v>
      </c>
      <c r="D72">
        <v>979151950</v>
      </c>
      <c r="E72">
        <v>2016</v>
      </c>
      <c r="F72">
        <v>2272016</v>
      </c>
      <c r="G72">
        <v>167327.63533075401</v>
      </c>
      <c r="H72">
        <v>28184.6316759211</v>
      </c>
      <c r="I72">
        <v>6111.5163273546104</v>
      </c>
      <c r="J72">
        <v>176481</v>
      </c>
      <c r="K72">
        <v>30577</v>
      </c>
      <c r="L72">
        <v>6244</v>
      </c>
      <c r="M72">
        <v>22860</v>
      </c>
      <c r="N72">
        <v>3014</v>
      </c>
      <c r="O72">
        <v>0</v>
      </c>
      <c r="P72">
        <v>1398824.75</v>
      </c>
      <c r="Q72">
        <v>475697.88</v>
      </c>
      <c r="R72">
        <v>68754.740000000005</v>
      </c>
      <c r="S72">
        <v>83336</v>
      </c>
      <c r="T72">
        <v>22048</v>
      </c>
      <c r="U72">
        <v>4795</v>
      </c>
      <c r="V72">
        <v>3059</v>
      </c>
      <c r="W72">
        <v>0</v>
      </c>
      <c r="X72">
        <v>0</v>
      </c>
      <c r="Y72">
        <v>0</v>
      </c>
      <c r="Z72">
        <v>1485</v>
      </c>
      <c r="AA72">
        <v>87933</v>
      </c>
      <c r="AB72">
        <v>73967</v>
      </c>
      <c r="AC72">
        <v>0</v>
      </c>
      <c r="AD72">
        <v>0.24445</v>
      </c>
      <c r="AE72">
        <v>0.42389102579999999</v>
      </c>
      <c r="AF72">
        <v>321622.999878312</v>
      </c>
      <c r="AG72">
        <v>87956.914533656905</v>
      </c>
      <c r="AH72">
        <v>11263.2196149434</v>
      </c>
      <c r="AI72">
        <v>420843.13402691297</v>
      </c>
      <c r="AJ72">
        <v>406951.30962831201</v>
      </c>
      <c r="AK72">
        <v>116974.485213657</v>
      </c>
      <c r="AL72">
        <v>15457.258754943399</v>
      </c>
      <c r="AM72">
        <v>539383.053596913</v>
      </c>
      <c r="AN72">
        <v>537898</v>
      </c>
      <c r="AO72">
        <v>268559.23833402898</v>
      </c>
      <c r="AP72">
        <v>405383.26892037102</v>
      </c>
      <c r="AQ72">
        <v>80775.379978386307</v>
      </c>
      <c r="AR72">
        <v>405383.26892037102</v>
      </c>
      <c r="AS72">
        <v>113701.00063548599</v>
      </c>
      <c r="AT72">
        <v>15457.258754943399</v>
      </c>
      <c r="AU72">
        <v>534541.52831079997</v>
      </c>
      <c r="AV72">
        <v>536478.13842524495</v>
      </c>
      <c r="AW72">
        <v>115635.004398333</v>
      </c>
      <c r="AX72">
        <v>5.9505146400347701E-2</v>
      </c>
      <c r="AY72">
        <v>1943277.37</v>
      </c>
      <c r="AZ72">
        <v>488017.69159091503</v>
      </c>
      <c r="BA72">
        <v>508563.83639331401</v>
      </c>
      <c r="BB72">
        <v>87720.702366401703</v>
      </c>
      <c r="BC72">
        <v>4.5140597899517403E-2</v>
      </c>
    </row>
    <row r="73" spans="1:55" x14ac:dyDescent="0.25">
      <c r="A73">
        <v>72</v>
      </c>
      <c r="B73" t="s">
        <v>125</v>
      </c>
      <c r="C73">
        <v>231</v>
      </c>
      <c r="D73">
        <v>978645178</v>
      </c>
      <c r="E73">
        <v>2016</v>
      </c>
      <c r="F73">
        <v>2312016</v>
      </c>
      <c r="G73">
        <v>8706.7043789958607</v>
      </c>
      <c r="H73">
        <v>0</v>
      </c>
      <c r="I73">
        <v>0</v>
      </c>
      <c r="J73">
        <v>8677</v>
      </c>
      <c r="K73">
        <v>0</v>
      </c>
      <c r="L73">
        <v>0</v>
      </c>
      <c r="M73">
        <v>175</v>
      </c>
      <c r="N73">
        <v>0</v>
      </c>
      <c r="O73">
        <v>0</v>
      </c>
      <c r="P73">
        <v>45332.84</v>
      </c>
      <c r="Q73">
        <v>0</v>
      </c>
      <c r="R73">
        <v>0</v>
      </c>
      <c r="S73">
        <v>2964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7011</v>
      </c>
      <c r="AB73">
        <v>0</v>
      </c>
      <c r="AC73">
        <v>263.23</v>
      </c>
      <c r="AD73">
        <v>0.25969999999999999</v>
      </c>
      <c r="AE73">
        <v>0.42459749089999999</v>
      </c>
      <c r="AF73">
        <v>15338.838903138299</v>
      </c>
      <c r="AG73">
        <v>0</v>
      </c>
      <c r="AH73">
        <v>0</v>
      </c>
      <c r="AI73">
        <v>15338.838903138299</v>
      </c>
      <c r="AJ73">
        <v>18104.142143138299</v>
      </c>
      <c r="AK73">
        <v>0</v>
      </c>
      <c r="AL73">
        <v>0</v>
      </c>
      <c r="AM73">
        <v>18104.142143138299</v>
      </c>
      <c r="AN73">
        <v>18104</v>
      </c>
      <c r="AO73">
        <v>10702.461078995901</v>
      </c>
      <c r="AP73">
        <v>20337.148234641001</v>
      </c>
      <c r="AQ73">
        <v>0</v>
      </c>
      <c r="AR73">
        <v>20612.5742191969</v>
      </c>
      <c r="AS73">
        <v>0</v>
      </c>
      <c r="AT73">
        <v>0</v>
      </c>
      <c r="AU73">
        <v>20612.5742191969</v>
      </c>
      <c r="AV73">
        <v>19609.201388773501</v>
      </c>
      <c r="AW73">
        <v>4270.3624856352099</v>
      </c>
      <c r="AX73">
        <v>9.4200197597044705E-2</v>
      </c>
      <c r="AY73">
        <v>45332.84</v>
      </c>
      <c r="AZ73">
        <v>19527.264587762998</v>
      </c>
      <c r="BA73">
        <v>18958.015609913102</v>
      </c>
      <c r="BB73">
        <v>3619.1767067748301</v>
      </c>
      <c r="BC73">
        <v>7.9835649096214295E-2</v>
      </c>
    </row>
    <row r="74" spans="1:55" x14ac:dyDescent="0.25">
      <c r="A74">
        <v>73</v>
      </c>
      <c r="B74" t="s">
        <v>126</v>
      </c>
      <c r="C74">
        <v>234</v>
      </c>
      <c r="D74">
        <v>848382922</v>
      </c>
      <c r="E74">
        <v>2016</v>
      </c>
      <c r="F74">
        <v>2342016</v>
      </c>
      <c r="G74">
        <v>17808.333705487599</v>
      </c>
      <c r="H74">
        <v>0</v>
      </c>
      <c r="I74">
        <v>0</v>
      </c>
      <c r="J74">
        <v>18043</v>
      </c>
      <c r="K74">
        <v>0</v>
      </c>
      <c r="L74">
        <v>0</v>
      </c>
      <c r="M74">
        <v>565</v>
      </c>
      <c r="N74">
        <v>0</v>
      </c>
      <c r="O74">
        <v>0</v>
      </c>
      <c r="P74">
        <v>79009.27</v>
      </c>
      <c r="Q74">
        <v>0</v>
      </c>
      <c r="R74">
        <v>0</v>
      </c>
      <c r="S74">
        <v>4378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3608</v>
      </c>
      <c r="AB74">
        <v>0</v>
      </c>
      <c r="AC74">
        <v>65.8</v>
      </c>
      <c r="AD74">
        <v>0.24668999999999999</v>
      </c>
      <c r="AE74">
        <v>0.42045013879999998</v>
      </c>
      <c r="AF74">
        <v>25333.8923213362</v>
      </c>
      <c r="AG74">
        <v>0</v>
      </c>
      <c r="AH74">
        <v>0</v>
      </c>
      <c r="AI74">
        <v>25333.8923213362</v>
      </c>
      <c r="AJ74">
        <v>30153.457791336201</v>
      </c>
      <c r="AK74">
        <v>0</v>
      </c>
      <c r="AL74">
        <v>0</v>
      </c>
      <c r="AM74">
        <v>30153.457791336201</v>
      </c>
      <c r="AN74">
        <v>30153</v>
      </c>
      <c r="AO74">
        <v>19263.391225487601</v>
      </c>
      <c r="AP74">
        <v>23703.3643057427</v>
      </c>
      <c r="AQ74">
        <v>0</v>
      </c>
      <c r="AR74">
        <v>23772.212954391402</v>
      </c>
      <c r="AS74">
        <v>0</v>
      </c>
      <c r="AT74">
        <v>0</v>
      </c>
      <c r="AU74">
        <v>23772.212954391402</v>
      </c>
      <c r="AV74">
        <v>26324.710889169299</v>
      </c>
      <c r="AW74">
        <v>990.81856783308797</v>
      </c>
      <c r="AX74">
        <v>1.2540535659082599E-2</v>
      </c>
      <c r="AY74">
        <v>79009.27</v>
      </c>
      <c r="AZ74">
        <v>21880.658802841001</v>
      </c>
      <c r="BA74">
        <v>25189.778398239101</v>
      </c>
      <c r="BB74">
        <v>-144.11392309710899</v>
      </c>
      <c r="BC74">
        <v>-1.8240128417476801E-3</v>
      </c>
    </row>
    <row r="75" spans="1:55" x14ac:dyDescent="0.25">
      <c r="A75">
        <v>74</v>
      </c>
      <c r="B75" t="s">
        <v>127</v>
      </c>
      <c r="C75">
        <v>238</v>
      </c>
      <c r="D75">
        <v>983502601</v>
      </c>
      <c r="E75">
        <v>2016</v>
      </c>
      <c r="F75">
        <v>2382016</v>
      </c>
      <c r="G75">
        <v>29606.171597145902</v>
      </c>
      <c r="H75">
        <v>255.04296848881799</v>
      </c>
      <c r="I75">
        <v>0</v>
      </c>
      <c r="J75">
        <v>31163</v>
      </c>
      <c r="K75">
        <v>276</v>
      </c>
      <c r="L75">
        <v>0</v>
      </c>
      <c r="M75">
        <v>1742</v>
      </c>
      <c r="N75">
        <v>86</v>
      </c>
      <c r="O75">
        <v>0</v>
      </c>
      <c r="P75">
        <v>108933.55</v>
      </c>
      <c r="Q75">
        <v>17953.759999999998</v>
      </c>
      <c r="R75">
        <v>0</v>
      </c>
      <c r="S75">
        <v>7445</v>
      </c>
      <c r="T75">
        <v>611</v>
      </c>
      <c r="U75">
        <v>0</v>
      </c>
      <c r="V75">
        <v>92</v>
      </c>
      <c r="W75">
        <v>0</v>
      </c>
      <c r="X75">
        <v>0</v>
      </c>
      <c r="Y75">
        <v>0</v>
      </c>
      <c r="Z75">
        <v>0</v>
      </c>
      <c r="AA75">
        <v>14100</v>
      </c>
      <c r="AB75">
        <v>1567</v>
      </c>
      <c r="AC75">
        <v>493.56</v>
      </c>
      <c r="AD75">
        <v>0.24668999999999999</v>
      </c>
      <c r="AE75">
        <v>0.41869381550000001</v>
      </c>
      <c r="AF75">
        <v>46505.451489500403</v>
      </c>
      <c r="AG75">
        <v>1627.0065097328199</v>
      </c>
      <c r="AH75">
        <v>0</v>
      </c>
      <c r="AI75">
        <v>48132.4579992332</v>
      </c>
      <c r="AJ75">
        <v>53150.398039500396</v>
      </c>
      <c r="AK75">
        <v>2722.1858697328198</v>
      </c>
      <c r="AL75">
        <v>0</v>
      </c>
      <c r="AM75">
        <v>55872.583909233203</v>
      </c>
      <c r="AN75">
        <v>55873</v>
      </c>
      <c r="AO75">
        <v>35554.106795634703</v>
      </c>
      <c r="AP75">
        <v>51027.0737849242</v>
      </c>
      <c r="AQ75">
        <v>1981.8975258553101</v>
      </c>
      <c r="AR75">
        <v>51543.501429711803</v>
      </c>
      <c r="AS75">
        <v>2637.9907347438102</v>
      </c>
      <c r="AT75">
        <v>0</v>
      </c>
      <c r="AU75">
        <v>54181.492164455602</v>
      </c>
      <c r="AV75">
        <v>54857.928862366702</v>
      </c>
      <c r="AW75">
        <v>6725.4708631334297</v>
      </c>
      <c r="AX75">
        <v>5.3003494700403303E-2</v>
      </c>
      <c r="AY75">
        <v>126887.31</v>
      </c>
      <c r="AZ75">
        <v>51143.693966730803</v>
      </c>
      <c r="BA75">
        <v>53035.249943731797</v>
      </c>
      <c r="BB75">
        <v>4902.79194449854</v>
      </c>
      <c r="BC75">
        <v>3.8638946199572997E-2</v>
      </c>
    </row>
    <row r="76" spans="1:55" x14ac:dyDescent="0.25">
      <c r="A76">
        <v>75</v>
      </c>
      <c r="B76" t="s">
        <v>128</v>
      </c>
      <c r="C76">
        <v>242</v>
      </c>
      <c r="D76">
        <v>967670170</v>
      </c>
      <c r="E76">
        <v>2016</v>
      </c>
      <c r="F76">
        <v>2422016</v>
      </c>
      <c r="G76">
        <v>8055.93595139032</v>
      </c>
      <c r="H76">
        <v>0</v>
      </c>
      <c r="I76">
        <v>0</v>
      </c>
      <c r="J76">
        <v>8460</v>
      </c>
      <c r="K76">
        <v>0</v>
      </c>
      <c r="L76">
        <v>0</v>
      </c>
      <c r="M76">
        <v>60</v>
      </c>
      <c r="N76">
        <v>0</v>
      </c>
      <c r="O76">
        <v>0</v>
      </c>
      <c r="P76">
        <v>35979.230000000003</v>
      </c>
      <c r="Q76">
        <v>0</v>
      </c>
      <c r="R76">
        <v>0</v>
      </c>
      <c r="S76">
        <v>2162</v>
      </c>
      <c r="T76">
        <v>0</v>
      </c>
      <c r="U76">
        <v>0</v>
      </c>
      <c r="V76">
        <v>32</v>
      </c>
      <c r="W76">
        <v>0</v>
      </c>
      <c r="X76">
        <v>0</v>
      </c>
      <c r="Y76">
        <v>0</v>
      </c>
      <c r="Z76">
        <v>0</v>
      </c>
      <c r="AA76">
        <v>2346</v>
      </c>
      <c r="AB76">
        <v>0</v>
      </c>
      <c r="AC76">
        <v>0</v>
      </c>
      <c r="AD76">
        <v>0.24784999999999999</v>
      </c>
      <c r="AE76">
        <v>0.41869381550000001</v>
      </c>
      <c r="AF76">
        <v>11733.1623796167</v>
      </c>
      <c r="AG76">
        <v>0</v>
      </c>
      <c r="AH76">
        <v>0</v>
      </c>
      <c r="AI76">
        <v>11733.1623796167</v>
      </c>
      <c r="AJ76">
        <v>13927.8954096167</v>
      </c>
      <c r="AK76">
        <v>0</v>
      </c>
      <c r="AL76">
        <v>0</v>
      </c>
      <c r="AM76">
        <v>13927.8954096167</v>
      </c>
      <c r="AN76">
        <v>13928</v>
      </c>
      <c r="AO76">
        <v>8697.3920513903195</v>
      </c>
      <c r="AP76">
        <v>10293.910987495001</v>
      </c>
      <c r="AQ76">
        <v>0</v>
      </c>
      <c r="AR76">
        <v>10293.910987495001</v>
      </c>
      <c r="AS76">
        <v>0</v>
      </c>
      <c r="AT76">
        <v>0</v>
      </c>
      <c r="AU76">
        <v>10293.910987495001</v>
      </c>
      <c r="AV76">
        <v>11747.5047563437</v>
      </c>
      <c r="AW76">
        <v>14.3423767269633</v>
      </c>
      <c r="AX76">
        <v>3.9862934051015703E-4</v>
      </c>
      <c r="AY76">
        <v>35979.230000000003</v>
      </c>
      <c r="AZ76">
        <v>9432.5353302324402</v>
      </c>
      <c r="BA76">
        <v>11230.6793619862</v>
      </c>
      <c r="BB76">
        <v>-502.483017630566</v>
      </c>
      <c r="BC76">
        <v>-1.39659191603202E-2</v>
      </c>
    </row>
    <row r="77" spans="1:55" x14ac:dyDescent="0.25">
      <c r="A77">
        <v>76</v>
      </c>
      <c r="B77" t="s">
        <v>129</v>
      </c>
      <c r="C77">
        <v>248</v>
      </c>
      <c r="D77">
        <v>871028362</v>
      </c>
      <c r="E77">
        <v>2016</v>
      </c>
      <c r="F77">
        <v>2482016</v>
      </c>
      <c r="G77">
        <v>9925.4472490552507</v>
      </c>
      <c r="H77">
        <v>0</v>
      </c>
      <c r="I77">
        <v>0</v>
      </c>
      <c r="J77">
        <v>10935</v>
      </c>
      <c r="K77">
        <v>0</v>
      </c>
      <c r="L77">
        <v>0</v>
      </c>
      <c r="M77">
        <v>682</v>
      </c>
      <c r="N77">
        <v>0</v>
      </c>
      <c r="O77">
        <v>0</v>
      </c>
      <c r="P77">
        <v>49605.14</v>
      </c>
      <c r="Q77">
        <v>0</v>
      </c>
      <c r="R77">
        <v>0</v>
      </c>
      <c r="S77">
        <v>3606</v>
      </c>
      <c r="T77">
        <v>0</v>
      </c>
      <c r="U77">
        <v>0</v>
      </c>
      <c r="V77">
        <v>892</v>
      </c>
      <c r="W77">
        <v>0</v>
      </c>
      <c r="X77">
        <v>0</v>
      </c>
      <c r="Y77">
        <v>0</v>
      </c>
      <c r="Z77">
        <v>0</v>
      </c>
      <c r="AA77">
        <v>3662</v>
      </c>
      <c r="AB77">
        <v>0</v>
      </c>
      <c r="AC77">
        <v>0</v>
      </c>
      <c r="AD77">
        <v>0.25969999999999999</v>
      </c>
      <c r="AE77">
        <v>0.42337165069999999</v>
      </c>
      <c r="AF77">
        <v>16374.738949189599</v>
      </c>
      <c r="AG77">
        <v>0</v>
      </c>
      <c r="AH77">
        <v>0</v>
      </c>
      <c r="AI77">
        <v>16374.738949189599</v>
      </c>
      <c r="AJ77">
        <v>19400.652489189601</v>
      </c>
      <c r="AK77">
        <v>0</v>
      </c>
      <c r="AL77">
        <v>0</v>
      </c>
      <c r="AM77">
        <v>19400.652489189601</v>
      </c>
      <c r="AN77">
        <v>19401</v>
      </c>
      <c r="AO77">
        <v>11558.468649055199</v>
      </c>
      <c r="AP77">
        <v>16862.119536313501</v>
      </c>
      <c r="AQ77">
        <v>0</v>
      </c>
      <c r="AR77">
        <v>16862.119536313501</v>
      </c>
      <c r="AS77">
        <v>0</v>
      </c>
      <c r="AT77">
        <v>0</v>
      </c>
      <c r="AU77">
        <v>16862.119536313501</v>
      </c>
      <c r="AV77">
        <v>17877.532717463899</v>
      </c>
      <c r="AW77">
        <v>1502.79376827433</v>
      </c>
      <c r="AX77">
        <v>3.0295122002968401E-2</v>
      </c>
      <c r="AY77">
        <v>49605.14</v>
      </c>
      <c r="AZ77">
        <v>15674.527137279299</v>
      </c>
      <c r="BA77">
        <v>17164.9772780434</v>
      </c>
      <c r="BB77">
        <v>790.238328853849</v>
      </c>
      <c r="BC77">
        <v>1.5930573502138098E-2</v>
      </c>
    </row>
    <row r="78" spans="1:55" x14ac:dyDescent="0.25">
      <c r="A78">
        <v>77</v>
      </c>
      <c r="B78" t="s">
        <v>130</v>
      </c>
      <c r="C78">
        <v>249</v>
      </c>
      <c r="D78">
        <v>971058854</v>
      </c>
      <c r="E78">
        <v>2016</v>
      </c>
      <c r="F78">
        <v>2492016</v>
      </c>
      <c r="G78">
        <v>63984.090461487503</v>
      </c>
      <c r="H78">
        <v>13695.2936533014</v>
      </c>
      <c r="I78">
        <v>0</v>
      </c>
      <c r="J78">
        <v>66266</v>
      </c>
      <c r="K78">
        <v>15859</v>
      </c>
      <c r="L78">
        <v>0</v>
      </c>
      <c r="M78">
        <v>7990</v>
      </c>
      <c r="N78">
        <v>1971</v>
      </c>
      <c r="O78">
        <v>0</v>
      </c>
      <c r="P78">
        <v>459196.5</v>
      </c>
      <c r="Q78">
        <v>365466.48</v>
      </c>
      <c r="R78">
        <v>0</v>
      </c>
      <c r="S78">
        <v>21299</v>
      </c>
      <c r="T78">
        <v>14154</v>
      </c>
      <c r="U78">
        <v>0</v>
      </c>
      <c r="V78">
        <v>0</v>
      </c>
      <c r="W78">
        <v>0</v>
      </c>
      <c r="X78">
        <v>0</v>
      </c>
      <c r="Y78">
        <v>0</v>
      </c>
      <c r="Z78">
        <v>223</v>
      </c>
      <c r="AA78">
        <v>27558</v>
      </c>
      <c r="AB78">
        <v>15339</v>
      </c>
      <c r="AC78">
        <v>0</v>
      </c>
      <c r="AD78">
        <v>0.24445</v>
      </c>
      <c r="AE78">
        <v>0.42389102579999999</v>
      </c>
      <c r="AF78">
        <v>109059.35238870099</v>
      </c>
      <c r="AG78">
        <v>37449.030331016002</v>
      </c>
      <c r="AH78">
        <v>0</v>
      </c>
      <c r="AI78">
        <v>146508.38271971699</v>
      </c>
      <c r="AJ78">
        <v>137070.33888870099</v>
      </c>
      <c r="AK78">
        <v>59742.485611016004</v>
      </c>
      <c r="AL78">
        <v>0</v>
      </c>
      <c r="AM78">
        <v>196812.82449971701</v>
      </c>
      <c r="AN78">
        <v>196590</v>
      </c>
      <c r="AO78">
        <v>98349.555764788907</v>
      </c>
      <c r="AP78">
        <v>111740.460957262</v>
      </c>
      <c r="AQ78">
        <v>36436.003492737698</v>
      </c>
      <c r="AR78">
        <v>111740.460957262</v>
      </c>
      <c r="AS78">
        <v>43174.083501686298</v>
      </c>
      <c r="AT78">
        <v>0</v>
      </c>
      <c r="AU78">
        <v>154914.54445894901</v>
      </c>
      <c r="AV78">
        <v>171673.85647525601</v>
      </c>
      <c r="AW78">
        <v>25165.4737555387</v>
      </c>
      <c r="AX78">
        <v>3.0516070644445201E-2</v>
      </c>
      <c r="AY78">
        <v>824662.98</v>
      </c>
      <c r="AZ78">
        <v>135171.35883720001</v>
      </c>
      <c r="BA78">
        <v>159827.94510220701</v>
      </c>
      <c r="BB78">
        <v>13319.562382489399</v>
      </c>
      <c r="BC78">
        <v>1.6151522143614899E-2</v>
      </c>
    </row>
    <row r="79" spans="1:55" x14ac:dyDescent="0.25">
      <c r="A79">
        <v>78</v>
      </c>
      <c r="B79" t="s">
        <v>131</v>
      </c>
      <c r="C79">
        <v>251</v>
      </c>
      <c r="D79">
        <v>955996836</v>
      </c>
      <c r="E79">
        <v>2016</v>
      </c>
      <c r="F79">
        <v>2512016</v>
      </c>
      <c r="G79">
        <v>47600.956013283001</v>
      </c>
      <c r="H79">
        <v>4749.1490243239596</v>
      </c>
      <c r="I79">
        <v>0</v>
      </c>
      <c r="J79">
        <v>47524</v>
      </c>
      <c r="K79">
        <v>4773</v>
      </c>
      <c r="L79">
        <v>0</v>
      </c>
      <c r="M79">
        <v>4237</v>
      </c>
      <c r="N79">
        <v>1072</v>
      </c>
      <c r="O79">
        <v>0</v>
      </c>
      <c r="P79">
        <v>302337.44</v>
      </c>
      <c r="Q79">
        <v>65436.89</v>
      </c>
      <c r="R79">
        <v>0</v>
      </c>
      <c r="S79">
        <v>11309</v>
      </c>
      <c r="T79">
        <v>2961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18719</v>
      </c>
      <c r="AB79">
        <v>17963</v>
      </c>
      <c r="AC79">
        <v>0</v>
      </c>
      <c r="AD79">
        <v>0.24784999999999999</v>
      </c>
      <c r="AE79">
        <v>0.42045013879999998</v>
      </c>
      <c r="AF79">
        <v>73991.936956961305</v>
      </c>
      <c r="AG79">
        <v>16661.550507500899</v>
      </c>
      <c r="AH79">
        <v>0</v>
      </c>
      <c r="AI79">
        <v>90653.487464462203</v>
      </c>
      <c r="AJ79">
        <v>92434.520796961297</v>
      </c>
      <c r="AK79">
        <v>20653.2007975009</v>
      </c>
      <c r="AL79">
        <v>0</v>
      </c>
      <c r="AM79">
        <v>113087.721594462</v>
      </c>
      <c r="AN79">
        <v>113088</v>
      </c>
      <c r="AO79">
        <v>66750.738737606996</v>
      </c>
      <c r="AP79">
        <v>98308.246168576894</v>
      </c>
      <c r="AQ79">
        <v>10313.9434516194</v>
      </c>
      <c r="AR79">
        <v>98308.246168576894</v>
      </c>
      <c r="AS79">
        <v>17866.489294883799</v>
      </c>
      <c r="AT79">
        <v>0</v>
      </c>
      <c r="AU79">
        <v>116174.73546346099</v>
      </c>
      <c r="AV79">
        <v>114939.92991586099</v>
      </c>
      <c r="AW79">
        <v>24286.4424513991</v>
      </c>
      <c r="AX79">
        <v>6.6036263192700395E-2</v>
      </c>
      <c r="AY79">
        <v>367774.33</v>
      </c>
      <c r="AZ79">
        <v>107369.881795718</v>
      </c>
      <c r="BA79">
        <v>109657.017715216</v>
      </c>
      <c r="BB79">
        <v>19003.530250753702</v>
      </c>
      <c r="BC79">
        <v>5.1671714691870201E-2</v>
      </c>
    </row>
    <row r="80" spans="1:55" x14ac:dyDescent="0.25">
      <c r="A80">
        <v>79</v>
      </c>
      <c r="B80" t="s">
        <v>132</v>
      </c>
      <c r="C80">
        <v>257</v>
      </c>
      <c r="D80">
        <v>918312730</v>
      </c>
      <c r="E80">
        <v>2016</v>
      </c>
      <c r="F80">
        <v>2572016</v>
      </c>
      <c r="G80">
        <v>50900.353005667901</v>
      </c>
      <c r="H80">
        <v>8907.8529198289998</v>
      </c>
      <c r="I80">
        <v>0</v>
      </c>
      <c r="J80">
        <v>52143</v>
      </c>
      <c r="K80">
        <v>9179</v>
      </c>
      <c r="L80">
        <v>0</v>
      </c>
      <c r="M80">
        <v>3202</v>
      </c>
      <c r="N80">
        <v>247</v>
      </c>
      <c r="O80">
        <v>0</v>
      </c>
      <c r="P80">
        <v>329629.65999999997</v>
      </c>
      <c r="Q80">
        <v>72738.179999999993</v>
      </c>
      <c r="R80">
        <v>0</v>
      </c>
      <c r="S80">
        <v>21119</v>
      </c>
      <c r="T80">
        <v>3516</v>
      </c>
      <c r="U80">
        <v>0</v>
      </c>
      <c r="V80">
        <v>11</v>
      </c>
      <c r="W80">
        <v>0</v>
      </c>
      <c r="X80">
        <v>0</v>
      </c>
      <c r="Y80">
        <v>0</v>
      </c>
      <c r="Z80">
        <v>0</v>
      </c>
      <c r="AA80">
        <v>19137</v>
      </c>
      <c r="AB80">
        <v>3377</v>
      </c>
      <c r="AC80">
        <v>0</v>
      </c>
      <c r="AD80">
        <v>0.24784999999999999</v>
      </c>
      <c r="AE80">
        <v>0.42045013879999998</v>
      </c>
      <c r="AF80">
        <v>86386.7002483049</v>
      </c>
      <c r="AG80">
        <v>14622.0706485432</v>
      </c>
      <c r="AH80">
        <v>0</v>
      </c>
      <c r="AI80">
        <v>101008.770896848</v>
      </c>
      <c r="AJ80">
        <v>106494.109508305</v>
      </c>
      <c r="AK80">
        <v>19059.099628543201</v>
      </c>
      <c r="AL80">
        <v>0</v>
      </c>
      <c r="AM80">
        <v>125553.209136848</v>
      </c>
      <c r="AN80">
        <v>125553</v>
      </c>
      <c r="AO80">
        <v>68837.300825496903</v>
      </c>
      <c r="AP80">
        <v>84822.651871136797</v>
      </c>
      <c r="AQ80">
        <v>11331.248722521699</v>
      </c>
      <c r="AR80">
        <v>84822.651871136797</v>
      </c>
      <c r="AS80">
        <v>12751.108841249301</v>
      </c>
      <c r="AT80">
        <v>0</v>
      </c>
      <c r="AU80">
        <v>97573.760712386094</v>
      </c>
      <c r="AV80">
        <v>108765.54008217101</v>
      </c>
      <c r="AW80">
        <v>7756.7691853227998</v>
      </c>
      <c r="AX80">
        <v>1.9277806062539201E-2</v>
      </c>
      <c r="AY80">
        <v>402367.84</v>
      </c>
      <c r="AZ80">
        <v>87940.706790962198</v>
      </c>
      <c r="BA80">
        <v>102985.707729317</v>
      </c>
      <c r="BB80">
        <v>1976.9368324684599</v>
      </c>
      <c r="BC80">
        <v>4.9132575617088598E-3</v>
      </c>
    </row>
    <row r="81" spans="1:55" x14ac:dyDescent="0.25">
      <c r="A81">
        <v>80</v>
      </c>
      <c r="B81" t="s">
        <v>133</v>
      </c>
      <c r="C81">
        <v>264</v>
      </c>
      <c r="D81">
        <v>979497482</v>
      </c>
      <c r="E81">
        <v>2016</v>
      </c>
      <c r="F81">
        <v>2642016</v>
      </c>
      <c r="G81">
        <v>20348.722108601101</v>
      </c>
      <c r="H81">
        <v>0</v>
      </c>
      <c r="I81">
        <v>0</v>
      </c>
      <c r="J81">
        <v>20592</v>
      </c>
      <c r="K81">
        <v>0</v>
      </c>
      <c r="L81">
        <v>0</v>
      </c>
      <c r="M81">
        <v>721</v>
      </c>
      <c r="N81">
        <v>0</v>
      </c>
      <c r="O81">
        <v>0</v>
      </c>
      <c r="P81">
        <v>139164.87</v>
      </c>
      <c r="Q81">
        <v>0</v>
      </c>
      <c r="R81">
        <v>0</v>
      </c>
      <c r="S81">
        <v>11879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16450</v>
      </c>
      <c r="AB81">
        <v>0</v>
      </c>
      <c r="AC81">
        <v>0</v>
      </c>
      <c r="AD81">
        <v>0.25969999999999999</v>
      </c>
      <c r="AE81">
        <v>0.42459749089999999</v>
      </c>
      <c r="AF81">
        <v>41154.424844871901</v>
      </c>
      <c r="AG81">
        <v>0</v>
      </c>
      <c r="AH81">
        <v>0</v>
      </c>
      <c r="AI81">
        <v>41154.424844871901</v>
      </c>
      <c r="AJ81">
        <v>49643.481914871903</v>
      </c>
      <c r="AK81">
        <v>0</v>
      </c>
      <c r="AL81">
        <v>0</v>
      </c>
      <c r="AM81">
        <v>49643.481914871903</v>
      </c>
      <c r="AN81">
        <v>49643</v>
      </c>
      <c r="AO81">
        <v>25341.7871086011</v>
      </c>
      <c r="AP81">
        <v>51567.942518377597</v>
      </c>
      <c r="AQ81">
        <v>0</v>
      </c>
      <c r="AR81">
        <v>51567.942518377597</v>
      </c>
      <c r="AS81">
        <v>0</v>
      </c>
      <c r="AT81">
        <v>0</v>
      </c>
      <c r="AU81">
        <v>51567.942518377597</v>
      </c>
      <c r="AV81">
        <v>50798.1582769753</v>
      </c>
      <c r="AW81">
        <v>9643.7334321033904</v>
      </c>
      <c r="AX81">
        <v>6.9297182773952901E-2</v>
      </c>
      <c r="AY81">
        <v>139164.87</v>
      </c>
      <c r="AZ81">
        <v>48236.2083104997</v>
      </c>
      <c r="BA81">
        <v>48799.117752248603</v>
      </c>
      <c r="BB81">
        <v>7644.6929073766396</v>
      </c>
      <c r="BC81">
        <v>5.4932634273122602E-2</v>
      </c>
    </row>
    <row r="82" spans="1:55" x14ac:dyDescent="0.25">
      <c r="A82">
        <v>81</v>
      </c>
      <c r="B82" t="s">
        <v>134</v>
      </c>
      <c r="C82">
        <v>267</v>
      </c>
      <c r="D82">
        <v>971031425</v>
      </c>
      <c r="E82">
        <v>2016</v>
      </c>
      <c r="F82">
        <v>2672016</v>
      </c>
      <c r="G82">
        <v>13060.100058248499</v>
      </c>
      <c r="H82">
        <v>0</v>
      </c>
      <c r="I82">
        <v>0</v>
      </c>
      <c r="J82">
        <v>13572</v>
      </c>
      <c r="K82">
        <v>0</v>
      </c>
      <c r="L82">
        <v>0</v>
      </c>
      <c r="M82">
        <v>238</v>
      </c>
      <c r="N82">
        <v>0</v>
      </c>
      <c r="O82">
        <v>0</v>
      </c>
      <c r="P82">
        <v>62418</v>
      </c>
      <c r="Q82">
        <v>0</v>
      </c>
      <c r="R82">
        <v>0</v>
      </c>
      <c r="S82">
        <v>4099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6231</v>
      </c>
      <c r="AB82">
        <v>0</v>
      </c>
      <c r="AC82">
        <v>0</v>
      </c>
      <c r="AD82">
        <v>0.25969999999999999</v>
      </c>
      <c r="AE82">
        <v>0.41869381550000001</v>
      </c>
      <c r="AF82">
        <v>20779.270898970201</v>
      </c>
      <c r="AG82">
        <v>0</v>
      </c>
      <c r="AH82">
        <v>0</v>
      </c>
      <c r="AI82">
        <v>20779.270898970201</v>
      </c>
      <c r="AJ82">
        <v>24586.7688989702</v>
      </c>
      <c r="AK82">
        <v>0</v>
      </c>
      <c r="AL82">
        <v>0</v>
      </c>
      <c r="AM82">
        <v>24586.7688989702</v>
      </c>
      <c r="AN82">
        <v>24587</v>
      </c>
      <c r="AO82">
        <v>14916.2907582485</v>
      </c>
      <c r="AP82">
        <v>21629.049674345799</v>
      </c>
      <c r="AQ82">
        <v>0</v>
      </c>
      <c r="AR82">
        <v>21629.049674345799</v>
      </c>
      <c r="AS82">
        <v>0</v>
      </c>
      <c r="AT82">
        <v>0</v>
      </c>
      <c r="AU82">
        <v>21629.049674345799</v>
      </c>
      <c r="AV82">
        <v>22812.137364195602</v>
      </c>
      <c r="AW82">
        <v>2032.8664652254099</v>
      </c>
      <c r="AX82">
        <v>3.2568593438197499E-2</v>
      </c>
      <c r="AY82">
        <v>62418</v>
      </c>
      <c r="AZ82">
        <v>20134.705693804499</v>
      </c>
      <c r="BA82">
        <v>21915.530975870701</v>
      </c>
      <c r="BB82">
        <v>1136.2600769005801</v>
      </c>
      <c r="BC82">
        <v>1.82040449373672E-2</v>
      </c>
    </row>
    <row r="83" spans="1:55" x14ac:dyDescent="0.25">
      <c r="A83">
        <v>82</v>
      </c>
      <c r="B83" t="s">
        <v>135</v>
      </c>
      <c r="C83">
        <v>269</v>
      </c>
      <c r="D83">
        <v>984882114</v>
      </c>
      <c r="E83">
        <v>2016</v>
      </c>
      <c r="F83">
        <v>2692016</v>
      </c>
      <c r="G83">
        <v>126435.812302615</v>
      </c>
      <c r="H83">
        <v>20979.490755356201</v>
      </c>
      <c r="I83">
        <v>13856.7510624023</v>
      </c>
      <c r="J83">
        <v>115243</v>
      </c>
      <c r="K83">
        <v>19535</v>
      </c>
      <c r="L83">
        <v>12994</v>
      </c>
      <c r="M83">
        <v>13315</v>
      </c>
      <c r="N83">
        <v>1578</v>
      </c>
      <c r="O83">
        <v>738</v>
      </c>
      <c r="P83">
        <v>700667.3</v>
      </c>
      <c r="Q83">
        <v>310185.14</v>
      </c>
      <c r="R83">
        <v>289001.40000000002</v>
      </c>
      <c r="S83">
        <v>38898</v>
      </c>
      <c r="T83">
        <v>12918</v>
      </c>
      <c r="U83">
        <v>11586</v>
      </c>
      <c r="V83">
        <v>576</v>
      </c>
      <c r="W83">
        <v>0</v>
      </c>
      <c r="X83">
        <v>0</v>
      </c>
      <c r="Y83">
        <v>0</v>
      </c>
      <c r="Z83">
        <v>1233</v>
      </c>
      <c r="AA83">
        <v>33736</v>
      </c>
      <c r="AB83">
        <v>24429</v>
      </c>
      <c r="AC83">
        <v>2500.71</v>
      </c>
      <c r="AD83">
        <v>0.26899709240000003</v>
      </c>
      <c r="AE83">
        <v>0.428154064</v>
      </c>
      <c r="AF83">
        <v>201089.45112146001</v>
      </c>
      <c r="AG83">
        <v>48537.427230695903</v>
      </c>
      <c r="AH83">
        <v>27023.703902229699</v>
      </c>
      <c r="AI83">
        <v>276650.58225438499</v>
      </c>
      <c r="AJ83">
        <v>243830.15642146001</v>
      </c>
      <c r="AK83">
        <v>67458.720770695902</v>
      </c>
      <c r="AL83">
        <v>44652.789302229699</v>
      </c>
      <c r="AM83">
        <v>355941.66649438499</v>
      </c>
      <c r="AN83">
        <v>354709</v>
      </c>
      <c r="AO83">
        <v>193782.26999981899</v>
      </c>
      <c r="AP83">
        <v>187284.41245304499</v>
      </c>
      <c r="AQ83">
        <v>49353.704393395601</v>
      </c>
      <c r="AR83">
        <v>189900.985464628</v>
      </c>
      <c r="AS83">
        <v>61118.045003396401</v>
      </c>
      <c r="AT83">
        <v>44652.789302229699</v>
      </c>
      <c r="AU83">
        <v>295671.81977025402</v>
      </c>
      <c r="AV83">
        <v>319779.75845990703</v>
      </c>
      <c r="AW83">
        <v>43129.176205521297</v>
      </c>
      <c r="AX83">
        <v>3.3180019844016702E-2</v>
      </c>
      <c r="AY83">
        <v>1299853.8400000001</v>
      </c>
      <c r="AZ83">
        <v>264552.13055580301</v>
      </c>
      <c r="BA83">
        <v>301107.94493123598</v>
      </c>
      <c r="BB83">
        <v>24457.3626768508</v>
      </c>
      <c r="BC83">
        <v>1.88154713431864E-2</v>
      </c>
    </row>
    <row r="84" spans="1:55" x14ac:dyDescent="0.25">
      <c r="A84">
        <v>83</v>
      </c>
      <c r="B84" t="s">
        <v>136</v>
      </c>
      <c r="C84">
        <v>271</v>
      </c>
      <c r="D84">
        <v>947590618</v>
      </c>
      <c r="E84">
        <v>2016</v>
      </c>
      <c r="F84">
        <v>2712016</v>
      </c>
      <c r="G84">
        <v>0</v>
      </c>
      <c r="H84">
        <v>267.79705369257601</v>
      </c>
      <c r="I84">
        <v>0</v>
      </c>
      <c r="J84">
        <v>0</v>
      </c>
      <c r="K84">
        <v>267</v>
      </c>
      <c r="L84">
        <v>0</v>
      </c>
      <c r="M84">
        <v>0</v>
      </c>
      <c r="N84">
        <v>0</v>
      </c>
      <c r="O84">
        <v>0</v>
      </c>
      <c r="P84">
        <v>0</v>
      </c>
      <c r="Q84">
        <v>499.95</v>
      </c>
      <c r="R84">
        <v>0</v>
      </c>
      <c r="S84">
        <v>0</v>
      </c>
      <c r="T84">
        <v>23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4884</v>
      </c>
      <c r="AC84">
        <v>0</v>
      </c>
      <c r="AD84">
        <v>0.27660000000000001</v>
      </c>
      <c r="AE84">
        <v>0.428154064</v>
      </c>
      <c r="AF84">
        <v>0</v>
      </c>
      <c r="AG84">
        <v>2397.5316804996601</v>
      </c>
      <c r="AH84">
        <v>0</v>
      </c>
      <c r="AI84">
        <v>2397.5316804996601</v>
      </c>
      <c r="AJ84">
        <v>0</v>
      </c>
      <c r="AK84">
        <v>2428.0286304996598</v>
      </c>
      <c r="AL84">
        <v>0</v>
      </c>
      <c r="AM84">
        <v>2428.0286304996598</v>
      </c>
      <c r="AN84">
        <v>2428</v>
      </c>
      <c r="AO84">
        <v>1618.7114536925801</v>
      </c>
      <c r="AP84">
        <v>0</v>
      </c>
      <c r="AQ84">
        <v>1064.5119928096599</v>
      </c>
      <c r="AR84">
        <v>0</v>
      </c>
      <c r="AS84">
        <v>3155.61644138566</v>
      </c>
      <c r="AT84">
        <v>0</v>
      </c>
      <c r="AU84">
        <v>3155.61644138566</v>
      </c>
      <c r="AV84">
        <v>2864.5813170312599</v>
      </c>
      <c r="AW84">
        <v>467.04963653159803</v>
      </c>
      <c r="AX84">
        <v>0.93419269233242797</v>
      </c>
      <c r="AY84">
        <v>499.95</v>
      </c>
      <c r="AZ84">
        <v>3143.6471813473399</v>
      </c>
      <c r="BA84">
        <v>2857.3997610082702</v>
      </c>
      <c r="BB84">
        <v>459.86808050860702</v>
      </c>
      <c r="BC84">
        <v>0.91982814383159806</v>
      </c>
    </row>
    <row r="85" spans="1:55" x14ac:dyDescent="0.25">
      <c r="A85">
        <v>84</v>
      </c>
      <c r="B85" t="s">
        <v>137</v>
      </c>
      <c r="C85">
        <v>274</v>
      </c>
      <c r="D85">
        <v>919763159</v>
      </c>
      <c r="E85">
        <v>2016</v>
      </c>
      <c r="F85">
        <v>2742016</v>
      </c>
      <c r="G85">
        <v>31872.0544446514</v>
      </c>
      <c r="H85">
        <v>1349.7429796574099</v>
      </c>
      <c r="I85">
        <v>0</v>
      </c>
      <c r="J85">
        <v>33279</v>
      </c>
      <c r="K85">
        <v>1493</v>
      </c>
      <c r="L85">
        <v>0</v>
      </c>
      <c r="M85">
        <v>2157</v>
      </c>
      <c r="N85">
        <v>0</v>
      </c>
      <c r="O85">
        <v>0</v>
      </c>
      <c r="P85">
        <v>190124.42</v>
      </c>
      <c r="Q85">
        <v>10522.18</v>
      </c>
      <c r="R85">
        <v>0</v>
      </c>
      <c r="S85">
        <v>10750</v>
      </c>
      <c r="T85">
        <v>1226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13131</v>
      </c>
      <c r="AB85">
        <v>2767</v>
      </c>
      <c r="AC85">
        <v>658.08</v>
      </c>
      <c r="AD85">
        <v>0.27660000000000001</v>
      </c>
      <c r="AE85">
        <v>0.428154064</v>
      </c>
      <c r="AF85">
        <v>52361.320323712098</v>
      </c>
      <c r="AG85">
        <v>3839.2240478771701</v>
      </c>
      <c r="AH85">
        <v>0</v>
      </c>
      <c r="AI85">
        <v>56200.544371589203</v>
      </c>
      <c r="AJ85">
        <v>63958.909943712097</v>
      </c>
      <c r="AK85">
        <v>4481.0770278771697</v>
      </c>
      <c r="AL85">
        <v>0</v>
      </c>
      <c r="AM85">
        <v>68439.986971589198</v>
      </c>
      <c r="AN85">
        <v>68440</v>
      </c>
      <c r="AO85">
        <v>39776.184224308803</v>
      </c>
      <c r="AP85">
        <v>53562.045757629297</v>
      </c>
      <c r="AQ85">
        <v>3025.8939143580801</v>
      </c>
      <c r="AR85">
        <v>54250.615950679501</v>
      </c>
      <c r="AS85">
        <v>4210.5962094460801</v>
      </c>
      <c r="AT85">
        <v>0</v>
      </c>
      <c r="AU85">
        <v>58461.2121601256</v>
      </c>
      <c r="AV85">
        <v>62452.722084711</v>
      </c>
      <c r="AW85">
        <v>6252.1777131218096</v>
      </c>
      <c r="AX85">
        <v>3.1160147807746601E-2</v>
      </c>
      <c r="AY85">
        <v>200646.6</v>
      </c>
      <c r="AZ85">
        <v>53657.549131414402</v>
      </c>
      <c r="BA85">
        <v>59570.524267484303</v>
      </c>
      <c r="BB85">
        <v>3369.9798958951101</v>
      </c>
      <c r="BC85">
        <v>1.6795599306916299E-2</v>
      </c>
    </row>
    <row r="86" spans="1:55" x14ac:dyDescent="0.25">
      <c r="A86">
        <v>85</v>
      </c>
      <c r="B86" t="s">
        <v>138</v>
      </c>
      <c r="C86">
        <v>275</v>
      </c>
      <c r="D86">
        <v>971589752</v>
      </c>
      <c r="E86">
        <v>2016</v>
      </c>
      <c r="F86">
        <v>2752016</v>
      </c>
      <c r="G86">
        <v>59388.198192833603</v>
      </c>
      <c r="H86">
        <v>6829.7288582728897</v>
      </c>
      <c r="I86">
        <v>0</v>
      </c>
      <c r="J86">
        <v>64423</v>
      </c>
      <c r="K86">
        <v>7048</v>
      </c>
      <c r="L86">
        <v>0</v>
      </c>
      <c r="M86">
        <v>4690</v>
      </c>
      <c r="N86">
        <v>0</v>
      </c>
      <c r="O86">
        <v>0</v>
      </c>
      <c r="P86">
        <v>236259.20000000001</v>
      </c>
      <c r="Q86">
        <v>59848.56</v>
      </c>
      <c r="R86">
        <v>0</v>
      </c>
      <c r="S86">
        <v>19817</v>
      </c>
      <c r="T86">
        <v>3805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37500</v>
      </c>
      <c r="AB86">
        <v>3200</v>
      </c>
      <c r="AC86">
        <v>0</v>
      </c>
      <c r="AD86">
        <v>0.24668999999999999</v>
      </c>
      <c r="AE86">
        <v>0.41869381550000001</v>
      </c>
      <c r="AF86">
        <v>103279.75081999</v>
      </c>
      <c r="AG86">
        <v>12373.171374776</v>
      </c>
      <c r="AH86">
        <v>0</v>
      </c>
      <c r="AI86">
        <v>115652.922194766</v>
      </c>
      <c r="AJ86">
        <v>117691.56201999</v>
      </c>
      <c r="AK86">
        <v>16023.933534776001</v>
      </c>
      <c r="AL86">
        <v>0</v>
      </c>
      <c r="AM86">
        <v>133715.49555476601</v>
      </c>
      <c r="AN86">
        <v>133715</v>
      </c>
      <c r="AO86">
        <v>80948.210051106493</v>
      </c>
      <c r="AP86">
        <v>120400.132868453</v>
      </c>
      <c r="AQ86">
        <v>11305.763189359201</v>
      </c>
      <c r="AR86">
        <v>120400.132868453</v>
      </c>
      <c r="AS86">
        <v>12645.583398959199</v>
      </c>
      <c r="AT86">
        <v>0</v>
      </c>
      <c r="AU86">
        <v>133045.716267412</v>
      </c>
      <c r="AV86">
        <v>133313.627982354</v>
      </c>
      <c r="AW86">
        <v>17660.7057875879</v>
      </c>
      <c r="AX86">
        <v>5.9642833364407198E-2</v>
      </c>
      <c r="AY86">
        <v>296107.76</v>
      </c>
      <c r="AZ86">
        <v>125956.62580075899</v>
      </c>
      <c r="BA86">
        <v>129060.173702361</v>
      </c>
      <c r="BB86">
        <v>13407.2515075957</v>
      </c>
      <c r="BC86">
        <v>4.5278284863576899E-2</v>
      </c>
    </row>
    <row r="87" spans="1:55" x14ac:dyDescent="0.25">
      <c r="A87">
        <v>86</v>
      </c>
      <c r="B87" t="s">
        <v>139</v>
      </c>
      <c r="C87">
        <v>287</v>
      </c>
      <c r="D87">
        <v>971040246</v>
      </c>
      <c r="E87">
        <v>2016</v>
      </c>
      <c r="F87">
        <v>2872016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274.72000000000003</v>
      </c>
      <c r="R87">
        <v>0</v>
      </c>
      <c r="S87">
        <v>0</v>
      </c>
      <c r="T87">
        <v>273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0.25969999999999999</v>
      </c>
      <c r="AE87">
        <v>0.42459749089999999</v>
      </c>
      <c r="AF87">
        <v>0</v>
      </c>
      <c r="AG87">
        <v>273</v>
      </c>
      <c r="AH87">
        <v>0</v>
      </c>
      <c r="AI87">
        <v>273</v>
      </c>
      <c r="AJ87">
        <v>0</v>
      </c>
      <c r="AK87">
        <v>289.75792000000001</v>
      </c>
      <c r="AL87">
        <v>0</v>
      </c>
      <c r="AM87">
        <v>289.75792000000001</v>
      </c>
      <c r="AN87">
        <v>290</v>
      </c>
      <c r="AO87">
        <v>0</v>
      </c>
      <c r="AP87">
        <v>0</v>
      </c>
      <c r="AQ87">
        <v>324.16165623377702</v>
      </c>
      <c r="AR87">
        <v>0</v>
      </c>
      <c r="AS87">
        <v>324.16165623377702</v>
      </c>
      <c r="AT87">
        <v>0</v>
      </c>
      <c r="AU87">
        <v>324.16165623377702</v>
      </c>
      <c r="AV87">
        <v>310.40016174026601</v>
      </c>
      <c r="AW87">
        <v>37.4001617402661</v>
      </c>
      <c r="AX87">
        <v>0.13613920260725901</v>
      </c>
      <c r="AY87">
        <v>274.72000000000003</v>
      </c>
      <c r="AZ87">
        <v>317.58460829352998</v>
      </c>
      <c r="BA87">
        <v>306.45393297611798</v>
      </c>
      <c r="BB87">
        <v>33.453932976117997</v>
      </c>
      <c r="BC87">
        <v>0.121774654106428</v>
      </c>
    </row>
    <row r="88" spans="1:55" x14ac:dyDescent="0.25">
      <c r="A88">
        <v>87</v>
      </c>
      <c r="B88" t="s">
        <v>140</v>
      </c>
      <c r="C88">
        <v>288</v>
      </c>
      <c r="D88">
        <v>947576283</v>
      </c>
      <c r="E88">
        <v>2016</v>
      </c>
      <c r="F88">
        <v>2882016</v>
      </c>
      <c r="G88">
        <v>0</v>
      </c>
      <c r="H88">
        <v>411.94756356787599</v>
      </c>
      <c r="I88">
        <v>0</v>
      </c>
      <c r="J88">
        <v>0</v>
      </c>
      <c r="K88">
        <v>385</v>
      </c>
      <c r="L88">
        <v>0</v>
      </c>
      <c r="M88">
        <v>0</v>
      </c>
      <c r="N88">
        <v>0</v>
      </c>
      <c r="O88">
        <v>0</v>
      </c>
      <c r="P88">
        <v>0</v>
      </c>
      <c r="Q88">
        <v>13470.37</v>
      </c>
      <c r="R88">
        <v>0</v>
      </c>
      <c r="S88">
        <v>0</v>
      </c>
      <c r="T88">
        <v>4131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9744</v>
      </c>
      <c r="AC88">
        <v>0</v>
      </c>
      <c r="AD88">
        <v>0.27660000000000001</v>
      </c>
      <c r="AE88">
        <v>0.428154064</v>
      </c>
      <c r="AF88">
        <v>0</v>
      </c>
      <c r="AG88">
        <v>8738.9243952987308</v>
      </c>
      <c r="AH88">
        <v>0</v>
      </c>
      <c r="AI88">
        <v>8738.9243952987308</v>
      </c>
      <c r="AJ88">
        <v>0</v>
      </c>
      <c r="AK88">
        <v>9560.6169652987301</v>
      </c>
      <c r="AL88">
        <v>0</v>
      </c>
      <c r="AM88">
        <v>9560.6169652987301</v>
      </c>
      <c r="AN88">
        <v>9561</v>
      </c>
      <c r="AO88">
        <v>3107.13796356788</v>
      </c>
      <c r="AP88">
        <v>0</v>
      </c>
      <c r="AQ88">
        <v>8588.8038075454206</v>
      </c>
      <c r="AR88">
        <v>0</v>
      </c>
      <c r="AS88">
        <v>12760.7370071614</v>
      </c>
      <c r="AT88">
        <v>0</v>
      </c>
      <c r="AU88">
        <v>12760.7370071614</v>
      </c>
      <c r="AV88">
        <v>11480.6889904163</v>
      </c>
      <c r="AW88">
        <v>2741.76459511761</v>
      </c>
      <c r="AX88">
        <v>0.20354040721358199</v>
      </c>
      <c r="AY88">
        <v>13470.37</v>
      </c>
      <c r="AZ88">
        <v>12438.244035179499</v>
      </c>
      <c r="BA88">
        <v>11287.193207227199</v>
      </c>
      <c r="BB88">
        <v>2548.2688119284799</v>
      </c>
      <c r="BC88">
        <v>0.189175858712751</v>
      </c>
    </row>
    <row r="89" spans="1:55" x14ac:dyDescent="0.25">
      <c r="A89">
        <v>88</v>
      </c>
      <c r="B89" t="s">
        <v>141</v>
      </c>
      <c r="C89">
        <v>294</v>
      </c>
      <c r="D89">
        <v>917537534</v>
      </c>
      <c r="E89">
        <v>2016</v>
      </c>
      <c r="F89">
        <v>2942016</v>
      </c>
      <c r="G89">
        <v>2582</v>
      </c>
      <c r="H89">
        <v>0</v>
      </c>
      <c r="I89">
        <v>0</v>
      </c>
      <c r="J89">
        <v>2626</v>
      </c>
      <c r="K89">
        <v>0</v>
      </c>
      <c r="L89">
        <v>0</v>
      </c>
      <c r="M89">
        <v>3402</v>
      </c>
      <c r="N89">
        <v>0</v>
      </c>
      <c r="O89">
        <v>0</v>
      </c>
      <c r="P89">
        <v>95549.03</v>
      </c>
      <c r="Q89">
        <v>0</v>
      </c>
      <c r="R89">
        <v>0</v>
      </c>
      <c r="S89">
        <v>8952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4931</v>
      </c>
      <c r="AB89">
        <v>0</v>
      </c>
      <c r="AC89">
        <v>0</v>
      </c>
      <c r="AD89">
        <v>0.26489312910000001</v>
      </c>
      <c r="AE89">
        <v>0.41909432959999998</v>
      </c>
      <c r="AF89">
        <v>17310.876149984299</v>
      </c>
      <c r="AG89">
        <v>0</v>
      </c>
      <c r="AH89">
        <v>0</v>
      </c>
      <c r="AI89">
        <v>17310.876149984299</v>
      </c>
      <c r="AJ89">
        <v>23139.366979984301</v>
      </c>
      <c r="AK89">
        <v>0</v>
      </c>
      <c r="AL89">
        <v>0</v>
      </c>
      <c r="AM89">
        <v>23139.366979984301</v>
      </c>
      <c r="AN89">
        <v>23139</v>
      </c>
      <c r="AO89">
        <v>7290.1880195921003</v>
      </c>
      <c r="AP89">
        <v>23139.366979984301</v>
      </c>
      <c r="AQ89">
        <v>0</v>
      </c>
      <c r="AR89">
        <v>23139.366979984301</v>
      </c>
      <c r="AS89">
        <v>0</v>
      </c>
      <c r="AT89">
        <v>0</v>
      </c>
      <c r="AU89">
        <v>23139.366979984301</v>
      </c>
      <c r="AV89">
        <v>23139.366979984301</v>
      </c>
      <c r="AW89">
        <v>5828.4908299999997</v>
      </c>
      <c r="AX89">
        <v>6.0999999999999999E-2</v>
      </c>
      <c r="AY89">
        <v>95549.03</v>
      </c>
      <c r="AZ89">
        <v>20851.835853913799</v>
      </c>
      <c r="BA89">
        <v>21766.848304341998</v>
      </c>
      <c r="BB89">
        <v>4455.9721543577098</v>
      </c>
      <c r="BC89">
        <v>4.66354514991697E-2</v>
      </c>
    </row>
    <row r="90" spans="1:55" x14ac:dyDescent="0.25">
      <c r="A90">
        <v>89</v>
      </c>
      <c r="B90" t="s">
        <v>142</v>
      </c>
      <c r="C90">
        <v>295</v>
      </c>
      <c r="D90">
        <v>916319908</v>
      </c>
      <c r="E90">
        <v>2016</v>
      </c>
      <c r="F90">
        <v>2952016</v>
      </c>
      <c r="G90">
        <v>49648.306167783201</v>
      </c>
      <c r="H90">
        <v>3727.8524337840699</v>
      </c>
      <c r="I90">
        <v>0</v>
      </c>
      <c r="J90">
        <v>55033</v>
      </c>
      <c r="K90">
        <v>3823</v>
      </c>
      <c r="L90">
        <v>0</v>
      </c>
      <c r="M90">
        <v>5625</v>
      </c>
      <c r="N90">
        <v>415</v>
      </c>
      <c r="O90">
        <v>0</v>
      </c>
      <c r="P90">
        <v>257927.74</v>
      </c>
      <c r="Q90">
        <v>39439.49</v>
      </c>
      <c r="R90">
        <v>0</v>
      </c>
      <c r="S90">
        <v>9741</v>
      </c>
      <c r="T90">
        <v>2155</v>
      </c>
      <c r="U90">
        <v>0</v>
      </c>
      <c r="V90">
        <v>5280</v>
      </c>
      <c r="W90">
        <v>0</v>
      </c>
      <c r="X90">
        <v>0</v>
      </c>
      <c r="Y90">
        <v>0</v>
      </c>
      <c r="Z90">
        <v>0</v>
      </c>
      <c r="AA90">
        <v>21127</v>
      </c>
      <c r="AB90">
        <v>11627</v>
      </c>
      <c r="AC90">
        <v>0</v>
      </c>
      <c r="AD90">
        <v>0.25969999999999999</v>
      </c>
      <c r="AE90">
        <v>0.42459749089999999</v>
      </c>
      <c r="AF90">
        <v>77143.156179021695</v>
      </c>
      <c r="AG90">
        <v>11471.454195530099</v>
      </c>
      <c r="AH90">
        <v>0</v>
      </c>
      <c r="AI90">
        <v>88614.610374551907</v>
      </c>
      <c r="AJ90">
        <v>92876.748319021703</v>
      </c>
      <c r="AK90">
        <v>13877.263085530099</v>
      </c>
      <c r="AL90">
        <v>0</v>
      </c>
      <c r="AM90">
        <v>106754.011404552</v>
      </c>
      <c r="AN90">
        <v>106754</v>
      </c>
      <c r="AO90">
        <v>67922.372401567307</v>
      </c>
      <c r="AP90">
        <v>92963.112255468906</v>
      </c>
      <c r="AQ90">
        <v>11328.0729966484</v>
      </c>
      <c r="AR90">
        <v>92963.112255468906</v>
      </c>
      <c r="AS90">
        <v>16264.8680233427</v>
      </c>
      <c r="AT90">
        <v>0</v>
      </c>
      <c r="AU90">
        <v>109227.980278812</v>
      </c>
      <c r="AV90">
        <v>108238.392729108</v>
      </c>
      <c r="AW90">
        <v>19623.7823545559</v>
      </c>
      <c r="AX90">
        <v>6.5991744801724997E-2</v>
      </c>
      <c r="AY90">
        <v>297367.23</v>
      </c>
      <c r="AZ90">
        <v>102108.73694899101</v>
      </c>
      <c r="BA90">
        <v>103966.846731215</v>
      </c>
      <c r="BB90">
        <v>15352.236356663299</v>
      </c>
      <c r="BC90">
        <v>5.1627196300894698E-2</v>
      </c>
    </row>
    <row r="91" spans="1:55" x14ac:dyDescent="0.25">
      <c r="A91">
        <v>90</v>
      </c>
      <c r="B91" t="s">
        <v>143</v>
      </c>
      <c r="C91">
        <v>306</v>
      </c>
      <c r="D91">
        <v>953681781</v>
      </c>
      <c r="E91">
        <v>2016</v>
      </c>
      <c r="F91">
        <v>3062016</v>
      </c>
      <c r="G91">
        <v>31619.4052752485</v>
      </c>
      <c r="H91">
        <v>0</v>
      </c>
      <c r="I91">
        <v>0</v>
      </c>
      <c r="J91">
        <v>34564</v>
      </c>
      <c r="K91">
        <v>0</v>
      </c>
      <c r="L91">
        <v>0</v>
      </c>
      <c r="M91">
        <v>1284</v>
      </c>
      <c r="N91">
        <v>0</v>
      </c>
      <c r="O91">
        <v>0</v>
      </c>
      <c r="P91">
        <v>226070.32</v>
      </c>
      <c r="Q91">
        <v>0</v>
      </c>
      <c r="R91">
        <v>0</v>
      </c>
      <c r="S91">
        <v>13287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17683</v>
      </c>
      <c r="AB91">
        <v>0</v>
      </c>
      <c r="AC91">
        <v>65.8</v>
      </c>
      <c r="AD91">
        <v>0.25969999999999999</v>
      </c>
      <c r="AE91">
        <v>0.42459749089999999</v>
      </c>
      <c r="AF91">
        <v>55603.543634590998</v>
      </c>
      <c r="AG91">
        <v>0</v>
      </c>
      <c r="AH91">
        <v>0</v>
      </c>
      <c r="AI91">
        <v>55603.543634590998</v>
      </c>
      <c r="AJ91">
        <v>69393.833154590902</v>
      </c>
      <c r="AK91">
        <v>0</v>
      </c>
      <c r="AL91">
        <v>0</v>
      </c>
      <c r="AM91">
        <v>69393.833154590902</v>
      </c>
      <c r="AN91">
        <v>69394</v>
      </c>
      <c r="AO91">
        <v>37495.680375248499</v>
      </c>
      <c r="AP91">
        <v>67531.263143915203</v>
      </c>
      <c r="AQ91">
        <v>0</v>
      </c>
      <c r="AR91">
        <v>67600.111792563795</v>
      </c>
      <c r="AS91">
        <v>0</v>
      </c>
      <c r="AT91">
        <v>0</v>
      </c>
      <c r="AU91">
        <v>67600.111792563795</v>
      </c>
      <c r="AV91">
        <v>68317.600337374693</v>
      </c>
      <c r="AW91">
        <v>12714.056702783701</v>
      </c>
      <c r="AX91">
        <v>5.6239389154594602E-2</v>
      </c>
      <c r="AY91">
        <v>226070.32</v>
      </c>
      <c r="AZ91">
        <v>62187.781665500101</v>
      </c>
      <c r="BA91">
        <v>65070.202261136503</v>
      </c>
      <c r="BB91">
        <v>9466.6586265455007</v>
      </c>
      <c r="BC91">
        <v>4.1874840653764303E-2</v>
      </c>
    </row>
    <row r="92" spans="1:55" x14ac:dyDescent="0.25">
      <c r="A92">
        <v>91</v>
      </c>
      <c r="B92" t="s">
        <v>144</v>
      </c>
      <c r="C92">
        <v>311</v>
      </c>
      <c r="D92">
        <v>960684737</v>
      </c>
      <c r="E92">
        <v>2016</v>
      </c>
      <c r="F92">
        <v>3112016</v>
      </c>
      <c r="G92">
        <v>75704.986797647201</v>
      </c>
      <c r="H92">
        <v>21098.694962652098</v>
      </c>
      <c r="I92">
        <v>0</v>
      </c>
      <c r="J92">
        <v>80006</v>
      </c>
      <c r="K92">
        <v>21824</v>
      </c>
      <c r="L92">
        <v>0</v>
      </c>
      <c r="M92">
        <v>2784</v>
      </c>
      <c r="N92">
        <v>907</v>
      </c>
      <c r="O92">
        <v>0</v>
      </c>
      <c r="P92">
        <v>443265.77</v>
      </c>
      <c r="Q92">
        <v>336387.57</v>
      </c>
      <c r="R92">
        <v>0</v>
      </c>
      <c r="S92">
        <v>33174</v>
      </c>
      <c r="T92">
        <v>14940</v>
      </c>
      <c r="U92">
        <v>0</v>
      </c>
      <c r="V92">
        <v>382</v>
      </c>
      <c r="W92">
        <v>0</v>
      </c>
      <c r="X92">
        <v>0</v>
      </c>
      <c r="Y92">
        <v>0</v>
      </c>
      <c r="Z92">
        <v>0</v>
      </c>
      <c r="AA92">
        <v>37875</v>
      </c>
      <c r="AB92">
        <v>19804</v>
      </c>
      <c r="AC92">
        <v>131.61000000000001</v>
      </c>
      <c r="AD92">
        <v>0.27660000000000001</v>
      </c>
      <c r="AE92">
        <v>0.428154064</v>
      </c>
      <c r="AF92">
        <v>132426.889384607</v>
      </c>
      <c r="AG92">
        <v>46698.322552363898</v>
      </c>
      <c r="AH92">
        <v>0</v>
      </c>
      <c r="AI92">
        <v>179125.211936971</v>
      </c>
      <c r="AJ92">
        <v>159466.101354607</v>
      </c>
      <c r="AK92">
        <v>67217.9643223639</v>
      </c>
      <c r="AL92">
        <v>0</v>
      </c>
      <c r="AM92">
        <v>226684.06567697099</v>
      </c>
      <c r="AN92">
        <v>226684</v>
      </c>
      <c r="AO92">
        <v>116448.69316029899</v>
      </c>
      <c r="AP92">
        <v>138586.71394147401</v>
      </c>
      <c r="AQ92">
        <v>59968.399010906702</v>
      </c>
      <c r="AR92">
        <v>138724.42170209199</v>
      </c>
      <c r="AS92">
        <v>68447.5620943627</v>
      </c>
      <c r="AT92">
        <v>0</v>
      </c>
      <c r="AU92">
        <v>207171.983796455</v>
      </c>
      <c r="AV92">
        <v>214976.81654866101</v>
      </c>
      <c r="AW92">
        <v>35851.6046116902</v>
      </c>
      <c r="AX92">
        <v>4.5984032610814199E-2</v>
      </c>
      <c r="AY92">
        <v>779653.34</v>
      </c>
      <c r="AZ92">
        <v>188506.37010268099</v>
      </c>
      <c r="BA92">
        <v>203777.44833239701</v>
      </c>
      <c r="BB92">
        <v>24652.2363954258</v>
      </c>
      <c r="BC92">
        <v>3.1619484109983803E-2</v>
      </c>
    </row>
    <row r="93" spans="1:55" x14ac:dyDescent="0.25">
      <c r="A93">
        <v>92</v>
      </c>
      <c r="B93" t="s">
        <v>145</v>
      </c>
      <c r="C93">
        <v>343</v>
      </c>
      <c r="D93">
        <v>971030569</v>
      </c>
      <c r="E93">
        <v>2016</v>
      </c>
      <c r="F93">
        <v>3432016</v>
      </c>
      <c r="G93">
        <v>10170.244923139</v>
      </c>
      <c r="H93">
        <v>2614.3404799842501</v>
      </c>
      <c r="I93">
        <v>0</v>
      </c>
      <c r="J93">
        <v>10167</v>
      </c>
      <c r="K93">
        <v>2626</v>
      </c>
      <c r="L93">
        <v>0</v>
      </c>
      <c r="M93">
        <v>958</v>
      </c>
      <c r="N93">
        <v>0</v>
      </c>
      <c r="O93">
        <v>0</v>
      </c>
      <c r="P93">
        <v>77379.13</v>
      </c>
      <c r="Q93">
        <v>22572.49</v>
      </c>
      <c r="R93">
        <v>0</v>
      </c>
      <c r="S93">
        <v>7605</v>
      </c>
      <c r="T93">
        <v>1252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4456</v>
      </c>
      <c r="AB93">
        <v>440</v>
      </c>
      <c r="AC93">
        <v>0</v>
      </c>
      <c r="AD93">
        <v>0.25969999999999999</v>
      </c>
      <c r="AE93">
        <v>0.41869381550000001</v>
      </c>
      <c r="AF93">
        <v>21236.924727054899</v>
      </c>
      <c r="AG93">
        <v>4203.1537245620902</v>
      </c>
      <c r="AH93">
        <v>0</v>
      </c>
      <c r="AI93">
        <v>25440.078451616999</v>
      </c>
      <c r="AJ93">
        <v>25957.051657054901</v>
      </c>
      <c r="AK93">
        <v>5580.0756145620899</v>
      </c>
      <c r="AL93">
        <v>0</v>
      </c>
      <c r="AM93">
        <v>31537.127271616999</v>
      </c>
      <c r="AN93">
        <v>31537</v>
      </c>
      <c r="AO93">
        <v>15014.0766031232</v>
      </c>
      <c r="AP93">
        <v>24652.732756589001</v>
      </c>
      <c r="AQ93">
        <v>2893.05684741289</v>
      </c>
      <c r="AR93">
        <v>24652.732756589001</v>
      </c>
      <c r="AS93">
        <v>3077.2821262328898</v>
      </c>
      <c r="AT93">
        <v>0</v>
      </c>
      <c r="AU93">
        <v>27730.014882821899</v>
      </c>
      <c r="AV93">
        <v>29252.8598383399</v>
      </c>
      <c r="AW93">
        <v>3812.7813867229302</v>
      </c>
      <c r="AX93">
        <v>3.8146269032187097E-2</v>
      </c>
      <c r="AY93">
        <v>99951.62</v>
      </c>
      <c r="AZ93">
        <v>25337.0817274443</v>
      </c>
      <c r="BA93">
        <v>27817.099945113299</v>
      </c>
      <c r="BB93">
        <v>2377.0214934963701</v>
      </c>
      <c r="BC93">
        <v>2.3781720531356802E-2</v>
      </c>
    </row>
    <row r="94" spans="1:55" x14ac:dyDescent="0.25">
      <c r="A94">
        <v>93</v>
      </c>
      <c r="B94" t="s">
        <v>146</v>
      </c>
      <c r="C94">
        <v>349</v>
      </c>
      <c r="D94">
        <v>966731508</v>
      </c>
      <c r="E94">
        <v>2016</v>
      </c>
      <c r="F94">
        <v>3492016</v>
      </c>
      <c r="G94">
        <v>34359.962520343899</v>
      </c>
      <c r="H94">
        <v>11.8590059770107</v>
      </c>
      <c r="I94">
        <v>0</v>
      </c>
      <c r="J94">
        <v>31514</v>
      </c>
      <c r="K94">
        <v>0</v>
      </c>
      <c r="L94">
        <v>0</v>
      </c>
      <c r="M94">
        <v>651</v>
      </c>
      <c r="N94">
        <v>0</v>
      </c>
      <c r="O94">
        <v>0</v>
      </c>
      <c r="P94">
        <v>181577.8</v>
      </c>
      <c r="Q94">
        <v>7291.19</v>
      </c>
      <c r="R94">
        <v>0</v>
      </c>
      <c r="S94">
        <v>10683</v>
      </c>
      <c r="T94">
        <v>419</v>
      </c>
      <c r="U94">
        <v>0</v>
      </c>
      <c r="V94">
        <v>103</v>
      </c>
      <c r="W94">
        <v>0</v>
      </c>
      <c r="X94">
        <v>0</v>
      </c>
      <c r="Y94">
        <v>0</v>
      </c>
      <c r="Z94">
        <v>0</v>
      </c>
      <c r="AA94">
        <v>10300</v>
      </c>
      <c r="AB94">
        <v>3400</v>
      </c>
      <c r="AC94">
        <v>0</v>
      </c>
      <c r="AD94">
        <v>0.24784999999999999</v>
      </c>
      <c r="AE94">
        <v>0.42045013879999998</v>
      </c>
      <c r="AF94">
        <v>52060.206395434601</v>
      </c>
      <c r="AG94">
        <v>1861.0816377789399</v>
      </c>
      <c r="AH94">
        <v>0</v>
      </c>
      <c r="AI94">
        <v>53921.288033213503</v>
      </c>
      <c r="AJ94">
        <v>63136.452195434598</v>
      </c>
      <c r="AK94">
        <v>2305.84422777894</v>
      </c>
      <c r="AL94">
        <v>0</v>
      </c>
      <c r="AM94">
        <v>65442.296423213498</v>
      </c>
      <c r="AN94">
        <v>65442</v>
      </c>
      <c r="AO94">
        <v>38418.366526320897</v>
      </c>
      <c r="AP94">
        <v>48171.381285264702</v>
      </c>
      <c r="AQ94">
        <v>1060.95334748811</v>
      </c>
      <c r="AR94">
        <v>48171.381285264702</v>
      </c>
      <c r="AS94">
        <v>2490.4838194081099</v>
      </c>
      <c r="AT94">
        <v>0</v>
      </c>
      <c r="AU94">
        <v>50661.865104672797</v>
      </c>
      <c r="AV94">
        <v>56574.037632089101</v>
      </c>
      <c r="AW94">
        <v>2652.7495988756</v>
      </c>
      <c r="AX94">
        <v>1.4045448111283901E-2</v>
      </c>
      <c r="AY94">
        <v>188868.99</v>
      </c>
      <c r="AZ94">
        <v>46140.168826076399</v>
      </c>
      <c r="BA94">
        <v>53861.019864931302</v>
      </c>
      <c r="BB94">
        <v>-60.268168282243998</v>
      </c>
      <c r="BC94">
        <v>-3.1910038954644702E-4</v>
      </c>
    </row>
    <row r="95" spans="1:55" x14ac:dyDescent="0.25">
      <c r="A95">
        <v>94</v>
      </c>
      <c r="B95" t="s">
        <v>147</v>
      </c>
      <c r="C95">
        <v>354</v>
      </c>
      <c r="D95">
        <v>986347801</v>
      </c>
      <c r="E95">
        <v>2016</v>
      </c>
      <c r="F95">
        <v>3542016</v>
      </c>
      <c r="G95">
        <v>69202.266024222394</v>
      </c>
      <c r="H95">
        <v>4162.29528454713</v>
      </c>
      <c r="I95">
        <v>0</v>
      </c>
      <c r="J95">
        <v>73823</v>
      </c>
      <c r="K95">
        <v>4033</v>
      </c>
      <c r="L95">
        <v>0</v>
      </c>
      <c r="M95">
        <v>4981</v>
      </c>
      <c r="N95">
        <v>698</v>
      </c>
      <c r="O95">
        <v>0</v>
      </c>
      <c r="P95">
        <v>659588.57999999996</v>
      </c>
      <c r="Q95">
        <v>221480.88</v>
      </c>
      <c r="R95">
        <v>0</v>
      </c>
      <c r="S95">
        <v>30924</v>
      </c>
      <c r="T95">
        <v>14120</v>
      </c>
      <c r="U95">
        <v>0</v>
      </c>
      <c r="V95">
        <v>1905</v>
      </c>
      <c r="W95">
        <v>0</v>
      </c>
      <c r="X95">
        <v>0</v>
      </c>
      <c r="Y95">
        <v>0</v>
      </c>
      <c r="Z95">
        <v>0</v>
      </c>
      <c r="AA95">
        <v>20808</v>
      </c>
      <c r="AB95">
        <v>16471</v>
      </c>
      <c r="AC95">
        <v>0</v>
      </c>
      <c r="AD95">
        <v>0.24445</v>
      </c>
      <c r="AE95">
        <v>0.42389102579999999</v>
      </c>
      <c r="AF95">
        <v>118197.413175908</v>
      </c>
      <c r="AG95">
        <v>26237.479661283101</v>
      </c>
      <c r="AH95">
        <v>0</v>
      </c>
      <c r="AI95">
        <v>144434.89283719199</v>
      </c>
      <c r="AJ95">
        <v>158432.31655590801</v>
      </c>
      <c r="AK95">
        <v>39747.813341283101</v>
      </c>
      <c r="AL95">
        <v>0</v>
      </c>
      <c r="AM95">
        <v>198180.129897192</v>
      </c>
      <c r="AN95">
        <v>198180</v>
      </c>
      <c r="AO95">
        <v>88156.412858769603</v>
      </c>
      <c r="AP95">
        <v>143739.13938928299</v>
      </c>
      <c r="AQ95">
        <v>24121.324912746601</v>
      </c>
      <c r="AR95">
        <v>143739.13938928299</v>
      </c>
      <c r="AS95">
        <v>31103.233998698401</v>
      </c>
      <c r="AT95">
        <v>0</v>
      </c>
      <c r="AU95">
        <v>174842.37338798199</v>
      </c>
      <c r="AV95">
        <v>184177.475991666</v>
      </c>
      <c r="AW95">
        <v>39742.583154474203</v>
      </c>
      <c r="AX95">
        <v>4.5107207727384101E-2</v>
      </c>
      <c r="AY95">
        <v>881069.46</v>
      </c>
      <c r="AZ95">
        <v>153748.76507003099</v>
      </c>
      <c r="BA95">
        <v>171521.31100089499</v>
      </c>
      <c r="BB95">
        <v>27086.418163703798</v>
      </c>
      <c r="BC95">
        <v>3.0742659226553799E-2</v>
      </c>
    </row>
    <row r="96" spans="1:55" x14ac:dyDescent="0.25">
      <c r="A96">
        <v>95</v>
      </c>
      <c r="B96" t="s">
        <v>148</v>
      </c>
      <c r="C96">
        <v>373</v>
      </c>
      <c r="D96">
        <v>984653360</v>
      </c>
      <c r="E96">
        <v>2016</v>
      </c>
      <c r="F96">
        <v>3732016</v>
      </c>
      <c r="G96">
        <v>9572.1247300467603</v>
      </c>
      <c r="H96">
        <v>0</v>
      </c>
      <c r="I96">
        <v>0</v>
      </c>
      <c r="J96">
        <v>9913</v>
      </c>
      <c r="K96">
        <v>0</v>
      </c>
      <c r="L96">
        <v>0</v>
      </c>
      <c r="M96">
        <v>142</v>
      </c>
      <c r="N96">
        <v>0</v>
      </c>
      <c r="O96">
        <v>0</v>
      </c>
      <c r="P96">
        <v>43594.63</v>
      </c>
      <c r="Q96">
        <v>0</v>
      </c>
      <c r="R96">
        <v>0</v>
      </c>
      <c r="S96">
        <v>2427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2288</v>
      </c>
      <c r="AB96">
        <v>0</v>
      </c>
      <c r="AC96">
        <v>0</v>
      </c>
      <c r="AD96">
        <v>0.25969999999999999</v>
      </c>
      <c r="AE96">
        <v>0.41869381550000001</v>
      </c>
      <c r="AF96">
        <v>13664.3596532553</v>
      </c>
      <c r="AG96">
        <v>0</v>
      </c>
      <c r="AH96">
        <v>0</v>
      </c>
      <c r="AI96">
        <v>13664.3596532553</v>
      </c>
      <c r="AJ96">
        <v>16323.632083255299</v>
      </c>
      <c r="AK96">
        <v>0</v>
      </c>
      <c r="AL96">
        <v>0</v>
      </c>
      <c r="AM96">
        <v>16323.632083255299</v>
      </c>
      <c r="AN96">
        <v>16324</v>
      </c>
      <c r="AO96">
        <v>10308.318330046801</v>
      </c>
      <c r="AP96">
        <v>15153.977672323401</v>
      </c>
      <c r="AQ96">
        <v>0</v>
      </c>
      <c r="AR96">
        <v>15153.977672323401</v>
      </c>
      <c r="AS96">
        <v>0</v>
      </c>
      <c r="AT96">
        <v>0</v>
      </c>
      <c r="AU96">
        <v>15153.977672323401</v>
      </c>
      <c r="AV96">
        <v>15621.8394366961</v>
      </c>
      <c r="AW96">
        <v>1957.47978344085</v>
      </c>
      <c r="AX96">
        <v>4.49018556515067E-2</v>
      </c>
      <c r="AY96">
        <v>43594.63</v>
      </c>
      <c r="AZ96">
        <v>14110.282377305401</v>
      </c>
      <c r="BA96">
        <v>14995.6222596854</v>
      </c>
      <c r="BB96">
        <v>1331.26260643009</v>
      </c>
      <c r="BC96">
        <v>3.0537307150676402E-2</v>
      </c>
    </row>
    <row r="97" spans="1:55" x14ac:dyDescent="0.25">
      <c r="A97">
        <v>96</v>
      </c>
      <c r="B97" t="s">
        <v>149</v>
      </c>
      <c r="C97">
        <v>418</v>
      </c>
      <c r="D97">
        <v>975332438</v>
      </c>
      <c r="E97">
        <v>2016</v>
      </c>
      <c r="F97">
        <v>4182016</v>
      </c>
      <c r="G97">
        <v>10662.7763017053</v>
      </c>
      <c r="H97">
        <v>0</v>
      </c>
      <c r="I97">
        <v>0</v>
      </c>
      <c r="J97">
        <v>11034</v>
      </c>
      <c r="K97">
        <v>0</v>
      </c>
      <c r="L97">
        <v>0</v>
      </c>
      <c r="M97">
        <v>996</v>
      </c>
      <c r="N97">
        <v>0</v>
      </c>
      <c r="O97">
        <v>0</v>
      </c>
      <c r="P97">
        <v>44396.57</v>
      </c>
      <c r="Q97">
        <v>0</v>
      </c>
      <c r="R97">
        <v>0</v>
      </c>
      <c r="S97">
        <v>3453</v>
      </c>
      <c r="T97">
        <v>0</v>
      </c>
      <c r="U97">
        <v>0</v>
      </c>
      <c r="V97">
        <v>270</v>
      </c>
      <c r="W97">
        <v>0</v>
      </c>
      <c r="X97">
        <v>0</v>
      </c>
      <c r="Y97">
        <v>0</v>
      </c>
      <c r="Z97">
        <v>0</v>
      </c>
      <c r="AA97">
        <v>3396</v>
      </c>
      <c r="AB97">
        <v>0</v>
      </c>
      <c r="AC97">
        <v>164.52</v>
      </c>
      <c r="AD97">
        <v>0.24668999999999999</v>
      </c>
      <c r="AE97">
        <v>0.41869381550000001</v>
      </c>
      <c r="AF97">
        <v>17202.1482465724</v>
      </c>
      <c r="AG97">
        <v>0</v>
      </c>
      <c r="AH97">
        <v>0</v>
      </c>
      <c r="AI97">
        <v>17202.1482465724</v>
      </c>
      <c r="AJ97">
        <v>19910.339016572401</v>
      </c>
      <c r="AK97">
        <v>0</v>
      </c>
      <c r="AL97">
        <v>0</v>
      </c>
      <c r="AM97">
        <v>19910.339016572401</v>
      </c>
      <c r="AN97">
        <v>19910</v>
      </c>
      <c r="AO97">
        <v>12496.5355417053</v>
      </c>
      <c r="AP97">
        <v>17461.6082460545</v>
      </c>
      <c r="AQ97">
        <v>0</v>
      </c>
      <c r="AR97">
        <v>17633.750794316999</v>
      </c>
      <c r="AS97">
        <v>0</v>
      </c>
      <c r="AT97">
        <v>0</v>
      </c>
      <c r="AU97">
        <v>17633.750794316999</v>
      </c>
      <c r="AV97">
        <v>18544.3860832192</v>
      </c>
      <c r="AW97">
        <v>1342.2378366467699</v>
      </c>
      <c r="AX97">
        <v>3.0232917467425201E-2</v>
      </c>
      <c r="AY97">
        <v>44396.57</v>
      </c>
      <c r="AZ97">
        <v>16570.8563225912</v>
      </c>
      <c r="BA97">
        <v>17906.649400183702</v>
      </c>
      <c r="BB97">
        <v>704.50115361126495</v>
      </c>
      <c r="BC97">
        <v>1.58683689665951E-2</v>
      </c>
    </row>
    <row r="98" spans="1:55" x14ac:dyDescent="0.25">
      <c r="A98">
        <v>97</v>
      </c>
      <c r="B98" t="s">
        <v>150</v>
      </c>
      <c r="C98">
        <v>433</v>
      </c>
      <c r="D98">
        <v>985411131</v>
      </c>
      <c r="E98">
        <v>2016</v>
      </c>
      <c r="F98">
        <v>4332016</v>
      </c>
      <c r="G98">
        <v>56501.760745643704</v>
      </c>
      <c r="H98">
        <v>11680.0443625559</v>
      </c>
      <c r="I98">
        <v>110.472131729688</v>
      </c>
      <c r="J98">
        <v>51505</v>
      </c>
      <c r="K98">
        <v>12159</v>
      </c>
      <c r="L98">
        <v>61</v>
      </c>
      <c r="M98">
        <v>4143</v>
      </c>
      <c r="N98">
        <v>749</v>
      </c>
      <c r="O98">
        <v>0</v>
      </c>
      <c r="P98">
        <v>323173.74</v>
      </c>
      <c r="Q98">
        <v>135057.20000000001</v>
      </c>
      <c r="R98">
        <v>2412.89</v>
      </c>
      <c r="S98">
        <v>28605</v>
      </c>
      <c r="T98">
        <v>5773</v>
      </c>
      <c r="U98">
        <v>234</v>
      </c>
      <c r="V98">
        <v>0</v>
      </c>
      <c r="W98">
        <v>0</v>
      </c>
      <c r="X98">
        <v>0</v>
      </c>
      <c r="Y98">
        <v>0</v>
      </c>
      <c r="Z98">
        <v>869</v>
      </c>
      <c r="AA98">
        <v>32162</v>
      </c>
      <c r="AB98">
        <v>5676</v>
      </c>
      <c r="AC98">
        <v>188.02</v>
      </c>
      <c r="AD98">
        <v>0.24445</v>
      </c>
      <c r="AE98">
        <v>0.42389102579999999</v>
      </c>
      <c r="AF98">
        <v>106372.66572228201</v>
      </c>
      <c r="AG98">
        <v>22244.1870235684</v>
      </c>
      <c r="AH98">
        <v>350.91992151935898</v>
      </c>
      <c r="AI98">
        <v>128967.77266736999</v>
      </c>
      <c r="AJ98">
        <v>126086.26386228199</v>
      </c>
      <c r="AK98">
        <v>30482.6762235684</v>
      </c>
      <c r="AL98">
        <v>498.10621151935902</v>
      </c>
      <c r="AM98">
        <v>157067.04629736999</v>
      </c>
      <c r="AN98">
        <v>156198</v>
      </c>
      <c r="AO98">
        <v>83302.776339929304</v>
      </c>
      <c r="AP98">
        <v>121971.20382843399</v>
      </c>
      <c r="AQ98">
        <v>21874.0095819542</v>
      </c>
      <c r="AR98">
        <v>122167.935179786</v>
      </c>
      <c r="AS98">
        <v>25199.734888752901</v>
      </c>
      <c r="AT98">
        <v>498.10621151935902</v>
      </c>
      <c r="AU98">
        <v>147865.77628005799</v>
      </c>
      <c r="AV98">
        <v>151546.28428698299</v>
      </c>
      <c r="AW98">
        <v>22578.511619612698</v>
      </c>
      <c r="AX98">
        <v>4.9015117861478101E-2</v>
      </c>
      <c r="AY98">
        <v>460643.83</v>
      </c>
      <c r="AZ98">
        <v>136837.54188398601</v>
      </c>
      <c r="BA98">
        <v>144929.34364933899</v>
      </c>
      <c r="BB98">
        <v>15961.5709819695</v>
      </c>
      <c r="BC98">
        <v>3.46505693606479E-2</v>
      </c>
    </row>
    <row r="99" spans="1:55" x14ac:dyDescent="0.25">
      <c r="A99">
        <v>98</v>
      </c>
      <c r="B99" t="s">
        <v>151</v>
      </c>
      <c r="C99">
        <v>447</v>
      </c>
      <c r="D99">
        <v>976894677</v>
      </c>
      <c r="E99">
        <v>2016</v>
      </c>
      <c r="F99">
        <v>4472016</v>
      </c>
      <c r="G99">
        <v>0</v>
      </c>
      <c r="H99">
        <v>2218.5341878900299</v>
      </c>
      <c r="I99">
        <v>17338.8381864802</v>
      </c>
      <c r="J99">
        <v>0</v>
      </c>
      <c r="K99">
        <v>2276</v>
      </c>
      <c r="L99">
        <v>18159</v>
      </c>
      <c r="M99">
        <v>0</v>
      </c>
      <c r="N99">
        <v>0</v>
      </c>
      <c r="O99">
        <v>0</v>
      </c>
      <c r="P99">
        <v>0</v>
      </c>
      <c r="Q99">
        <v>26113.55</v>
      </c>
      <c r="R99">
        <v>95718.71</v>
      </c>
      <c r="S99">
        <v>0</v>
      </c>
      <c r="T99">
        <v>1714</v>
      </c>
      <c r="U99">
        <v>11057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1946</v>
      </c>
      <c r="AC99">
        <v>0</v>
      </c>
      <c r="AD99">
        <v>0.25969999999999999</v>
      </c>
      <c r="AE99">
        <v>0.41869381550000001</v>
      </c>
      <c r="AF99">
        <v>0</v>
      </c>
      <c r="AG99">
        <v>4876.7987840528403</v>
      </c>
      <c r="AH99">
        <v>29407.832633161899</v>
      </c>
      <c r="AI99">
        <v>34284.631417214798</v>
      </c>
      <c r="AJ99">
        <v>0</v>
      </c>
      <c r="AK99">
        <v>6469.7253340528396</v>
      </c>
      <c r="AL99">
        <v>35246.673943161899</v>
      </c>
      <c r="AM99">
        <v>41716.399277214798</v>
      </c>
      <c r="AN99">
        <v>41716</v>
      </c>
      <c r="AO99">
        <v>20062.748574370198</v>
      </c>
      <c r="AP99">
        <v>0</v>
      </c>
      <c r="AQ99">
        <v>5812.1314678536</v>
      </c>
      <c r="AR99">
        <v>0</v>
      </c>
      <c r="AS99">
        <v>6626.9096328165997</v>
      </c>
      <c r="AT99">
        <v>35246.673943161899</v>
      </c>
      <c r="AU99">
        <v>41873.583575978497</v>
      </c>
      <c r="AV99">
        <v>41810.709856472997</v>
      </c>
      <c r="AW99">
        <v>7526.07843925825</v>
      </c>
      <c r="AX99">
        <v>6.1774101861512297E-2</v>
      </c>
      <c r="AY99">
        <v>121832.26</v>
      </c>
      <c r="AZ99">
        <v>38956.807896418897</v>
      </c>
      <c r="BA99">
        <v>40060.644448737301</v>
      </c>
      <c r="BB99">
        <v>5776.0130315224897</v>
      </c>
      <c r="BC99">
        <v>4.7409553360681998E-2</v>
      </c>
    </row>
    <row r="100" spans="1:55" x14ac:dyDescent="0.25">
      <c r="A100">
        <v>99</v>
      </c>
      <c r="B100" t="s">
        <v>152</v>
      </c>
      <c r="C100">
        <v>460</v>
      </c>
      <c r="D100">
        <v>912631532</v>
      </c>
      <c r="E100">
        <v>2016</v>
      </c>
      <c r="F100">
        <v>4602016</v>
      </c>
      <c r="G100">
        <v>148868.12145683999</v>
      </c>
      <c r="H100">
        <v>45127.781053284503</v>
      </c>
      <c r="I100">
        <v>-2.5764356797995398</v>
      </c>
      <c r="J100">
        <v>147082</v>
      </c>
      <c r="K100">
        <v>45025</v>
      </c>
      <c r="L100">
        <v>-20</v>
      </c>
      <c r="M100">
        <v>13471</v>
      </c>
      <c r="N100">
        <v>4219</v>
      </c>
      <c r="O100">
        <v>0</v>
      </c>
      <c r="P100">
        <v>977485.07</v>
      </c>
      <c r="Q100">
        <v>677751.41</v>
      </c>
      <c r="R100">
        <v>5195.4399999999996</v>
      </c>
      <c r="S100">
        <v>70118</v>
      </c>
      <c r="T100">
        <v>28065</v>
      </c>
      <c r="U100">
        <v>988</v>
      </c>
      <c r="V100">
        <v>950</v>
      </c>
      <c r="W100">
        <v>0</v>
      </c>
      <c r="X100">
        <v>0</v>
      </c>
      <c r="Y100">
        <v>0</v>
      </c>
      <c r="Z100">
        <v>736</v>
      </c>
      <c r="AA100">
        <v>97110</v>
      </c>
      <c r="AB100">
        <v>63504</v>
      </c>
      <c r="AC100">
        <v>0</v>
      </c>
      <c r="AD100">
        <v>0.27660000000000001</v>
      </c>
      <c r="AE100">
        <v>0.428154064</v>
      </c>
      <c r="AF100">
        <v>283348.10247125902</v>
      </c>
      <c r="AG100">
        <v>108209.62601755701</v>
      </c>
      <c r="AH100">
        <v>985.27318869686599</v>
      </c>
      <c r="AI100">
        <v>392543.00167751301</v>
      </c>
      <c r="AJ100">
        <v>342974.69174125901</v>
      </c>
      <c r="AK100">
        <v>149552.46202755699</v>
      </c>
      <c r="AL100">
        <v>1302.1950286968699</v>
      </c>
      <c r="AM100">
        <v>493829.348797513</v>
      </c>
      <c r="AN100">
        <v>493093</v>
      </c>
      <c r="AO100">
        <v>256845.15847444499</v>
      </c>
      <c r="AP100">
        <v>313079.51589218603</v>
      </c>
      <c r="AQ100">
        <v>121078.040091118</v>
      </c>
      <c r="AR100">
        <v>313079.51589218603</v>
      </c>
      <c r="AS100">
        <v>149046.49296981699</v>
      </c>
      <c r="AT100">
        <v>1302.1950286968699</v>
      </c>
      <c r="AU100">
        <v>463428.20389070001</v>
      </c>
      <c r="AV100">
        <v>475588.66185342497</v>
      </c>
      <c r="AW100">
        <v>83045.660175912504</v>
      </c>
      <c r="AX100">
        <v>5.0014492720612397E-2</v>
      </c>
      <c r="AY100">
        <v>1660431.92</v>
      </c>
      <c r="AZ100">
        <v>423675.94581208902</v>
      </c>
      <c r="BA100">
        <v>451737.30700625898</v>
      </c>
      <c r="BB100">
        <v>59194.305328745701</v>
      </c>
      <c r="BC100">
        <v>3.5649944219782098E-2</v>
      </c>
    </row>
    <row r="101" spans="1:55" x14ac:dyDescent="0.25">
      <c r="A101">
        <v>100</v>
      </c>
      <c r="B101" t="s">
        <v>153</v>
      </c>
      <c r="C101">
        <v>464</v>
      </c>
      <c r="D101">
        <v>968168134</v>
      </c>
      <c r="E101">
        <v>2016</v>
      </c>
      <c r="F101">
        <v>4642016</v>
      </c>
      <c r="G101">
        <v>52541.044742386803</v>
      </c>
      <c r="H101">
        <v>4532.0481004024796</v>
      </c>
      <c r="I101">
        <v>0</v>
      </c>
      <c r="J101">
        <v>53957</v>
      </c>
      <c r="K101">
        <v>4872</v>
      </c>
      <c r="L101">
        <v>0</v>
      </c>
      <c r="M101">
        <v>2594</v>
      </c>
      <c r="N101">
        <v>473</v>
      </c>
      <c r="O101">
        <v>0</v>
      </c>
      <c r="P101">
        <v>173994.72</v>
      </c>
      <c r="Q101">
        <v>62293.77</v>
      </c>
      <c r="R101">
        <v>0</v>
      </c>
      <c r="S101">
        <v>15692</v>
      </c>
      <c r="T101">
        <v>2642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14963</v>
      </c>
      <c r="AB101">
        <v>8900</v>
      </c>
      <c r="AC101">
        <v>0</v>
      </c>
      <c r="AD101">
        <v>0.24445</v>
      </c>
      <c r="AE101">
        <v>0.42389102579999999</v>
      </c>
      <c r="AF101">
        <v>80356.5094317802</v>
      </c>
      <c r="AG101">
        <v>11706.109714031099</v>
      </c>
      <c r="AH101">
        <v>0</v>
      </c>
      <c r="AI101">
        <v>92062.619145811201</v>
      </c>
      <c r="AJ101">
        <v>90970.187351780201</v>
      </c>
      <c r="AK101">
        <v>15506.0296840311</v>
      </c>
      <c r="AL101">
        <v>0</v>
      </c>
      <c r="AM101">
        <v>106476.217035811</v>
      </c>
      <c r="AN101">
        <v>106476</v>
      </c>
      <c r="AO101">
        <v>65973.403192789294</v>
      </c>
      <c r="AP101">
        <v>73381.058166960996</v>
      </c>
      <c r="AQ101">
        <v>9628.8585285635108</v>
      </c>
      <c r="AR101">
        <v>73381.058166960996</v>
      </c>
      <c r="AS101">
        <v>13401.4886581835</v>
      </c>
      <c r="AT101">
        <v>0</v>
      </c>
      <c r="AU101">
        <v>86782.546825144498</v>
      </c>
      <c r="AV101">
        <v>94660.014909411198</v>
      </c>
      <c r="AW101">
        <v>2597.39576359995</v>
      </c>
      <c r="AX101">
        <v>1.0992476881120801E-2</v>
      </c>
      <c r="AY101">
        <v>236288.49</v>
      </c>
      <c r="AZ101">
        <v>81125.584367156203</v>
      </c>
      <c r="BA101">
        <v>91265.837434618195</v>
      </c>
      <c r="BB101">
        <v>-796.78171119300498</v>
      </c>
      <c r="BC101">
        <v>-3.3720716197094699E-3</v>
      </c>
    </row>
    <row r="102" spans="1:55" x14ac:dyDescent="0.25">
      <c r="A102">
        <v>101</v>
      </c>
      <c r="B102" t="s">
        <v>154</v>
      </c>
      <c r="C102">
        <v>484</v>
      </c>
      <c r="D102">
        <v>878631072</v>
      </c>
      <c r="E102">
        <v>2016</v>
      </c>
      <c r="F102">
        <v>4842016</v>
      </c>
      <c r="G102">
        <v>0</v>
      </c>
      <c r="H102">
        <v>297.64083704331603</v>
      </c>
      <c r="I102">
        <v>0</v>
      </c>
      <c r="J102">
        <v>0</v>
      </c>
      <c r="K102">
        <v>247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51253.46</v>
      </c>
      <c r="R102">
        <v>0</v>
      </c>
      <c r="S102">
        <v>0</v>
      </c>
      <c r="T102">
        <v>2875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8293</v>
      </c>
      <c r="AC102">
        <v>0</v>
      </c>
      <c r="AD102">
        <v>0.27660000000000001</v>
      </c>
      <c r="AE102">
        <v>0.428154064</v>
      </c>
      <c r="AF102">
        <v>0</v>
      </c>
      <c r="AG102">
        <v>6740.69452308578</v>
      </c>
      <c r="AH102">
        <v>0</v>
      </c>
      <c r="AI102">
        <v>6740.69452308578</v>
      </c>
      <c r="AJ102">
        <v>0</v>
      </c>
      <c r="AK102">
        <v>9867.1555830857797</v>
      </c>
      <c r="AL102">
        <v>0</v>
      </c>
      <c r="AM102">
        <v>9867.1555830857797</v>
      </c>
      <c r="AN102">
        <v>9867</v>
      </c>
      <c r="AO102">
        <v>2591.4846370433202</v>
      </c>
      <c r="AP102">
        <v>0</v>
      </c>
      <c r="AQ102">
        <v>3231.0716876812098</v>
      </c>
      <c r="AR102">
        <v>0</v>
      </c>
      <c r="AS102">
        <v>6781.7533404332098</v>
      </c>
      <c r="AT102">
        <v>0</v>
      </c>
      <c r="AU102">
        <v>6781.7533404332098</v>
      </c>
      <c r="AV102">
        <v>8015.9142374942403</v>
      </c>
      <c r="AW102">
        <v>1275.21971440846</v>
      </c>
      <c r="AX102">
        <v>2.48806561431845E-2</v>
      </c>
      <c r="AY102">
        <v>51253.46</v>
      </c>
      <c r="AZ102">
        <v>5554.6986537576004</v>
      </c>
      <c r="BA102">
        <v>7279.6814254888704</v>
      </c>
      <c r="BB102">
        <v>538.98690240309202</v>
      </c>
      <c r="BC102">
        <v>1.0516107642354101E-2</v>
      </c>
    </row>
    <row r="103" spans="1:55" x14ac:dyDescent="0.25">
      <c r="A103">
        <v>102</v>
      </c>
      <c r="B103" t="s">
        <v>155</v>
      </c>
      <c r="C103">
        <v>503</v>
      </c>
      <c r="D103">
        <v>915635857</v>
      </c>
      <c r="E103">
        <v>2016</v>
      </c>
      <c r="F103">
        <v>5032016</v>
      </c>
      <c r="G103">
        <v>139957.32253327101</v>
      </c>
      <c r="H103">
        <v>54631.503099476002</v>
      </c>
      <c r="I103">
        <v>12674.4121662859</v>
      </c>
      <c r="J103">
        <v>119780</v>
      </c>
      <c r="K103">
        <v>50761</v>
      </c>
      <c r="L103">
        <v>11269</v>
      </c>
      <c r="M103">
        <v>10345</v>
      </c>
      <c r="N103">
        <v>3150</v>
      </c>
      <c r="O103">
        <v>0</v>
      </c>
      <c r="P103">
        <v>1051113.06</v>
      </c>
      <c r="Q103">
        <v>511946.78</v>
      </c>
      <c r="R103">
        <v>120321.3</v>
      </c>
      <c r="S103">
        <v>55017</v>
      </c>
      <c r="T103">
        <v>30530</v>
      </c>
      <c r="U103">
        <v>14436</v>
      </c>
      <c r="V103">
        <v>2777</v>
      </c>
      <c r="W103">
        <v>694</v>
      </c>
      <c r="X103">
        <v>0</v>
      </c>
      <c r="Y103">
        <v>0</v>
      </c>
      <c r="Z103">
        <v>1492</v>
      </c>
      <c r="AA103">
        <v>89966</v>
      </c>
      <c r="AB103">
        <v>49559</v>
      </c>
      <c r="AC103">
        <v>0</v>
      </c>
      <c r="AD103">
        <v>0.24784999999999999</v>
      </c>
      <c r="AE103">
        <v>0.42045013879999998</v>
      </c>
      <c r="AF103">
        <v>251793.56006281101</v>
      </c>
      <c r="AG103">
        <v>114062.228316593</v>
      </c>
      <c r="AH103">
        <v>27850.163849142999</v>
      </c>
      <c r="AI103">
        <v>393705.95222854702</v>
      </c>
      <c r="AJ103">
        <v>315911.45672281098</v>
      </c>
      <c r="AK103">
        <v>145290.981896593</v>
      </c>
      <c r="AL103">
        <v>35189.763149143</v>
      </c>
      <c r="AM103">
        <v>496392.20176854701</v>
      </c>
      <c r="AN103">
        <v>494900</v>
      </c>
      <c r="AO103">
        <v>256831.50904903299</v>
      </c>
      <c r="AP103">
        <v>308555.29092136997</v>
      </c>
      <c r="AQ103">
        <v>109533.85688809</v>
      </c>
      <c r="AR103">
        <v>308555.29092136997</v>
      </c>
      <c r="AS103">
        <v>131950.02702894199</v>
      </c>
      <c r="AT103">
        <v>35189.763149143</v>
      </c>
      <c r="AU103">
        <v>475695.08109945501</v>
      </c>
      <c r="AV103">
        <v>483973.92936709197</v>
      </c>
      <c r="AW103">
        <v>90267.977138545</v>
      </c>
      <c r="AX103">
        <v>5.3623017980672497E-2</v>
      </c>
      <c r="AY103">
        <v>1683381.14</v>
      </c>
      <c r="AZ103">
        <v>435393.39771460003</v>
      </c>
      <c r="BA103">
        <v>459792.91933617799</v>
      </c>
      <c r="BB103">
        <v>66086.967107631906</v>
      </c>
      <c r="BC103">
        <v>3.9258469479842198E-2</v>
      </c>
    </row>
    <row r="104" spans="1:55" x14ac:dyDescent="0.25">
      <c r="A104">
        <v>103</v>
      </c>
      <c r="B104" t="s">
        <v>156</v>
      </c>
      <c r="C104">
        <v>511</v>
      </c>
      <c r="D104">
        <v>980038408</v>
      </c>
      <c r="E104">
        <v>2016</v>
      </c>
      <c r="F104">
        <v>5112016</v>
      </c>
      <c r="G104">
        <v>226984.44063125199</v>
      </c>
      <c r="H104">
        <v>98488.792230685605</v>
      </c>
      <c r="I104">
        <v>-12.304297420354301</v>
      </c>
      <c r="J104">
        <v>240395</v>
      </c>
      <c r="K104">
        <v>103199</v>
      </c>
      <c r="L104">
        <v>0</v>
      </c>
      <c r="M104">
        <v>14453</v>
      </c>
      <c r="N104">
        <v>1835</v>
      </c>
      <c r="O104">
        <v>0</v>
      </c>
      <c r="P104">
        <v>2391132.58</v>
      </c>
      <c r="Q104">
        <v>676606.07</v>
      </c>
      <c r="R104">
        <v>15441.89</v>
      </c>
      <c r="S104">
        <v>137080</v>
      </c>
      <c r="T104">
        <v>49739</v>
      </c>
      <c r="U104">
        <v>1252</v>
      </c>
      <c r="V104">
        <v>18116</v>
      </c>
      <c r="W104">
        <v>3923</v>
      </c>
      <c r="X104">
        <v>0</v>
      </c>
      <c r="Y104">
        <v>0</v>
      </c>
      <c r="Z104">
        <v>864</v>
      </c>
      <c r="AA104">
        <v>171972</v>
      </c>
      <c r="AB104">
        <v>77908</v>
      </c>
      <c r="AC104">
        <v>19491.03</v>
      </c>
      <c r="AD104">
        <v>0.24784999999999999</v>
      </c>
      <c r="AE104">
        <v>0.42045013879999998</v>
      </c>
      <c r="AF104">
        <v>464740.84806959401</v>
      </c>
      <c r="AG104">
        <v>189567.04205229401</v>
      </c>
      <c r="AH104">
        <v>1238.9775529247599</v>
      </c>
      <c r="AI104">
        <v>655546.86767481198</v>
      </c>
      <c r="AJ104">
        <v>610599.93544959405</v>
      </c>
      <c r="AK104">
        <v>230840.012322294</v>
      </c>
      <c r="AL104">
        <v>2180.9328429247598</v>
      </c>
      <c r="AM104">
        <v>843620.88061481202</v>
      </c>
      <c r="AN104">
        <v>842757</v>
      </c>
      <c r="AO104">
        <v>404545.68656451697</v>
      </c>
      <c r="AP104">
        <v>603287.65068345505</v>
      </c>
      <c r="AQ104">
        <v>206516.83354014301</v>
      </c>
      <c r="AR104">
        <v>623681.73998847394</v>
      </c>
      <c r="AS104">
        <v>240187.69096933701</v>
      </c>
      <c r="AT104">
        <v>2180.9328429247598</v>
      </c>
      <c r="AU104">
        <v>866050.36380073603</v>
      </c>
      <c r="AV104">
        <v>857078.57052636705</v>
      </c>
      <c r="AW104">
        <v>201531.702851554</v>
      </c>
      <c r="AX104">
        <v>6.5364872487017694E-2</v>
      </c>
      <c r="AY104">
        <v>3083180.54</v>
      </c>
      <c r="AZ104">
        <v>792236.20312799304</v>
      </c>
      <c r="BA104">
        <v>812790.07412272005</v>
      </c>
      <c r="BB104">
        <v>157243.20644790801</v>
      </c>
      <c r="BC104">
        <v>5.1000323986187403E-2</v>
      </c>
    </row>
    <row r="105" spans="1:55" x14ac:dyDescent="0.25">
      <c r="A105">
        <v>104</v>
      </c>
      <c r="B105" t="s">
        <v>157</v>
      </c>
      <c r="C105">
        <v>512</v>
      </c>
      <c r="D105">
        <v>980335216</v>
      </c>
      <c r="E105">
        <v>2016</v>
      </c>
      <c r="F105">
        <v>5122016</v>
      </c>
      <c r="G105">
        <v>661</v>
      </c>
      <c r="H105">
        <v>950</v>
      </c>
      <c r="I105">
        <v>0</v>
      </c>
      <c r="J105">
        <v>661</v>
      </c>
      <c r="K105">
        <v>950</v>
      </c>
      <c r="L105">
        <v>0</v>
      </c>
      <c r="M105">
        <v>0</v>
      </c>
      <c r="N105">
        <v>0</v>
      </c>
      <c r="O105">
        <v>0</v>
      </c>
      <c r="P105">
        <v>8694.08</v>
      </c>
      <c r="Q105">
        <v>2647.21</v>
      </c>
      <c r="R105">
        <v>0</v>
      </c>
      <c r="S105">
        <v>569</v>
      </c>
      <c r="T105">
        <v>515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0.24784999999999999</v>
      </c>
      <c r="AE105">
        <v>0.42045013879999998</v>
      </c>
      <c r="AF105">
        <v>1268.5797665369701</v>
      </c>
      <c r="AG105">
        <v>1520.4474708171199</v>
      </c>
      <c r="AH105">
        <v>0</v>
      </c>
      <c r="AI105">
        <v>2789.0272373540902</v>
      </c>
      <c r="AJ105">
        <v>1798.9186465369701</v>
      </c>
      <c r="AK105">
        <v>1681.9272808171199</v>
      </c>
      <c r="AL105">
        <v>0</v>
      </c>
      <c r="AM105">
        <v>3480.8459273540898</v>
      </c>
      <c r="AN105">
        <v>3481</v>
      </c>
      <c r="AO105">
        <v>1611</v>
      </c>
      <c r="AP105">
        <v>1736.7635323985401</v>
      </c>
      <c r="AQ105">
        <v>1860.7795822754999</v>
      </c>
      <c r="AR105">
        <v>1736.7635323985401</v>
      </c>
      <c r="AS105">
        <v>1860.7795822754999</v>
      </c>
      <c r="AT105">
        <v>0</v>
      </c>
      <c r="AU105">
        <v>3597.5431146740402</v>
      </c>
      <c r="AV105">
        <v>3550.8642397460599</v>
      </c>
      <c r="AW105">
        <v>761.83700239197003</v>
      </c>
      <c r="AX105">
        <v>6.7173752050425403E-2</v>
      </c>
      <c r="AY105">
        <v>11341.29</v>
      </c>
      <c r="AZ105">
        <v>3326.0222642290701</v>
      </c>
      <c r="BA105">
        <v>3387.9517294790699</v>
      </c>
      <c r="BB105">
        <v>598.92449212498798</v>
      </c>
      <c r="BC105">
        <v>5.2809203549595098E-2</v>
      </c>
    </row>
    <row r="106" spans="1:55" x14ac:dyDescent="0.25">
      <c r="A106">
        <v>105</v>
      </c>
      <c r="B106" t="s">
        <v>158</v>
      </c>
      <c r="C106">
        <v>542</v>
      </c>
      <c r="D106">
        <v>882783022</v>
      </c>
      <c r="E106">
        <v>2016</v>
      </c>
      <c r="F106">
        <v>5422016</v>
      </c>
      <c r="G106">
        <v>44749.214238736902</v>
      </c>
      <c r="H106">
        <v>300.49296308132898</v>
      </c>
      <c r="I106">
        <v>0</v>
      </c>
      <c r="J106">
        <v>47486</v>
      </c>
      <c r="K106">
        <v>336</v>
      </c>
      <c r="L106">
        <v>0</v>
      </c>
      <c r="M106">
        <v>3202</v>
      </c>
      <c r="N106">
        <v>0</v>
      </c>
      <c r="O106">
        <v>0</v>
      </c>
      <c r="P106">
        <v>233032.25</v>
      </c>
      <c r="Q106">
        <v>613.07000000000005</v>
      </c>
      <c r="R106">
        <v>0</v>
      </c>
      <c r="S106">
        <v>14291</v>
      </c>
      <c r="T106">
        <v>102</v>
      </c>
      <c r="U106">
        <v>0</v>
      </c>
      <c r="V106">
        <v>538</v>
      </c>
      <c r="W106">
        <v>0</v>
      </c>
      <c r="X106">
        <v>0</v>
      </c>
      <c r="Y106">
        <v>0</v>
      </c>
      <c r="Z106">
        <v>0</v>
      </c>
      <c r="AA106">
        <v>22475</v>
      </c>
      <c r="AB106">
        <v>0</v>
      </c>
      <c r="AC106">
        <v>921.31</v>
      </c>
      <c r="AD106">
        <v>0.25969999999999999</v>
      </c>
      <c r="AE106">
        <v>0.42459749089999999</v>
      </c>
      <c r="AF106">
        <v>74545.219901797507</v>
      </c>
      <c r="AG106">
        <v>420.03146287206903</v>
      </c>
      <c r="AH106">
        <v>0</v>
      </c>
      <c r="AI106">
        <v>74965.251364669602</v>
      </c>
      <c r="AJ106">
        <v>88760.187151797494</v>
      </c>
      <c r="AK106">
        <v>457.42873287206902</v>
      </c>
      <c r="AL106">
        <v>0</v>
      </c>
      <c r="AM106">
        <v>89217.615884669605</v>
      </c>
      <c r="AN106">
        <v>89218</v>
      </c>
      <c r="AO106">
        <v>54088.464701818302</v>
      </c>
      <c r="AP106">
        <v>76436.581062768499</v>
      </c>
      <c r="AQ106">
        <v>457.42873287206902</v>
      </c>
      <c r="AR106">
        <v>77400.577240374594</v>
      </c>
      <c r="AS106">
        <v>457.42873287206902</v>
      </c>
      <c r="AT106">
        <v>0</v>
      </c>
      <c r="AU106">
        <v>77858.005973246705</v>
      </c>
      <c r="AV106">
        <v>82401.849937815801</v>
      </c>
      <c r="AW106">
        <v>7436.5985731462697</v>
      </c>
      <c r="AX106">
        <v>3.1828579203496403E-2</v>
      </c>
      <c r="AY106">
        <v>233645.32</v>
      </c>
      <c r="AZ106">
        <v>72264.323421359994</v>
      </c>
      <c r="BA106">
        <v>79045.6404066838</v>
      </c>
      <c r="BB106">
        <v>4080.3890420142602</v>
      </c>
      <c r="BC106">
        <v>1.7464030702666101E-2</v>
      </c>
    </row>
    <row r="107" spans="1:55" x14ac:dyDescent="0.25">
      <c r="A107">
        <v>106</v>
      </c>
      <c r="B107" t="s">
        <v>159</v>
      </c>
      <c r="C107">
        <v>566</v>
      </c>
      <c r="D107">
        <v>976944801</v>
      </c>
      <c r="E107">
        <v>2016</v>
      </c>
      <c r="F107">
        <v>5662016</v>
      </c>
      <c r="G107">
        <v>401161.52814374998</v>
      </c>
      <c r="H107">
        <v>99212.162597084403</v>
      </c>
      <c r="I107">
        <v>0</v>
      </c>
      <c r="J107">
        <v>432344</v>
      </c>
      <c r="K107">
        <v>100854</v>
      </c>
      <c r="L107">
        <v>0</v>
      </c>
      <c r="M107">
        <v>50174</v>
      </c>
      <c r="N107">
        <v>5117</v>
      </c>
      <c r="O107">
        <v>0</v>
      </c>
      <c r="P107">
        <v>2794818.47</v>
      </c>
      <c r="Q107">
        <v>2504555.58</v>
      </c>
      <c r="R107">
        <v>0</v>
      </c>
      <c r="S107">
        <v>186743</v>
      </c>
      <c r="T107">
        <v>69456</v>
      </c>
      <c r="U107">
        <v>0</v>
      </c>
      <c r="V107">
        <v>27962</v>
      </c>
      <c r="W107">
        <v>0</v>
      </c>
      <c r="X107">
        <v>0</v>
      </c>
      <c r="Y107">
        <v>0</v>
      </c>
      <c r="Z107">
        <v>1532</v>
      </c>
      <c r="AA107">
        <v>246869</v>
      </c>
      <c r="AB107">
        <v>126834</v>
      </c>
      <c r="AC107">
        <v>28593.73</v>
      </c>
      <c r="AD107">
        <v>0.24668999999999999</v>
      </c>
      <c r="AE107">
        <v>0.41869381550000001</v>
      </c>
      <c r="AF107">
        <v>767179.81274845498</v>
      </c>
      <c r="AG107">
        <v>234538.86456339501</v>
      </c>
      <c r="AH107">
        <v>0</v>
      </c>
      <c r="AI107">
        <v>1001718.67731185</v>
      </c>
      <c r="AJ107">
        <v>937663.73941845505</v>
      </c>
      <c r="AK107">
        <v>387316.75494339498</v>
      </c>
      <c r="AL107">
        <v>0</v>
      </c>
      <c r="AM107">
        <v>1324980.49436185</v>
      </c>
      <c r="AN107">
        <v>1323448</v>
      </c>
      <c r="AO107">
        <v>649385.48381083505</v>
      </c>
      <c r="AP107">
        <v>855907.520621859</v>
      </c>
      <c r="AQ107">
        <v>373797.39354807202</v>
      </c>
      <c r="AR107">
        <v>885826.05664502503</v>
      </c>
      <c r="AS107">
        <v>428523.421285611</v>
      </c>
      <c r="AT107">
        <v>0</v>
      </c>
      <c r="AU107">
        <v>1314349.4779306401</v>
      </c>
      <c r="AV107">
        <v>1318601.8845031201</v>
      </c>
      <c r="AW107">
        <v>316883.207191272</v>
      </c>
      <c r="AX107">
        <v>5.9796346549885901E-2</v>
      </c>
      <c r="AY107">
        <v>5299374.05</v>
      </c>
      <c r="AZ107">
        <v>1187477.6186551901</v>
      </c>
      <c r="BA107">
        <v>1242478.7689378599</v>
      </c>
      <c r="BB107">
        <v>240760.091626006</v>
      </c>
      <c r="BC107">
        <v>4.5431798049055602E-2</v>
      </c>
    </row>
    <row r="108" spans="1:55" x14ac:dyDescent="0.25">
      <c r="A108">
        <v>107</v>
      </c>
      <c r="B108" t="s">
        <v>160</v>
      </c>
      <c r="C108">
        <v>574</v>
      </c>
      <c r="D108">
        <v>981963849</v>
      </c>
      <c r="E108">
        <v>2016</v>
      </c>
      <c r="F108">
        <v>5742016</v>
      </c>
      <c r="G108">
        <v>288073.01925090601</v>
      </c>
      <c r="H108">
        <v>66644.125770822095</v>
      </c>
      <c r="I108">
        <v>1586</v>
      </c>
      <c r="J108">
        <v>311041</v>
      </c>
      <c r="K108">
        <v>73290</v>
      </c>
      <c r="L108">
        <v>1586</v>
      </c>
      <c r="M108">
        <v>37717</v>
      </c>
      <c r="N108">
        <v>11964</v>
      </c>
      <c r="O108">
        <v>0</v>
      </c>
      <c r="P108">
        <v>3318441.86</v>
      </c>
      <c r="Q108">
        <v>779081.68</v>
      </c>
      <c r="R108">
        <v>2996.67</v>
      </c>
      <c r="S108">
        <v>146784</v>
      </c>
      <c r="T108">
        <v>36635</v>
      </c>
      <c r="U108">
        <v>332</v>
      </c>
      <c r="V108">
        <v>2911</v>
      </c>
      <c r="W108">
        <v>0</v>
      </c>
      <c r="X108">
        <v>0</v>
      </c>
      <c r="Y108">
        <v>0</v>
      </c>
      <c r="Z108">
        <v>1872</v>
      </c>
      <c r="AA108">
        <v>180863</v>
      </c>
      <c r="AB108">
        <v>221041</v>
      </c>
      <c r="AC108">
        <v>0</v>
      </c>
      <c r="AD108">
        <v>0.25969999999999999</v>
      </c>
      <c r="AE108">
        <v>0.42459749089999999</v>
      </c>
      <c r="AF108">
        <v>567929.10138444195</v>
      </c>
      <c r="AG108">
        <v>215521.89202672301</v>
      </c>
      <c r="AH108">
        <v>2010.56809338521</v>
      </c>
      <c r="AI108">
        <v>785461.56150455098</v>
      </c>
      <c r="AJ108">
        <v>770354.05484444206</v>
      </c>
      <c r="AK108">
        <v>263045.87450672302</v>
      </c>
      <c r="AL108">
        <v>2193.3649633852101</v>
      </c>
      <c r="AM108">
        <v>1035593.29431455</v>
      </c>
      <c r="AN108">
        <v>1033721</v>
      </c>
      <c r="AO108">
        <v>512230.61382172798</v>
      </c>
      <c r="AP108">
        <v>873746.98814153601</v>
      </c>
      <c r="AQ108">
        <v>194975.781360505</v>
      </c>
      <c r="AR108">
        <v>873746.98814153601</v>
      </c>
      <c r="AS108">
        <v>290810.49604692101</v>
      </c>
      <c r="AT108">
        <v>2193.3649633852101</v>
      </c>
      <c r="AU108">
        <v>1166750.84915184</v>
      </c>
      <c r="AV108">
        <v>1114287.82721693</v>
      </c>
      <c r="AW108">
        <v>328826.265712375</v>
      </c>
      <c r="AX108">
        <v>8.0191353504480103E-2</v>
      </c>
      <c r="AY108">
        <v>4100520.21</v>
      </c>
      <c r="AZ108">
        <v>1068580.64675988</v>
      </c>
      <c r="BA108">
        <v>1055385.7057817499</v>
      </c>
      <c r="BB108">
        <v>269924.14427719498</v>
      </c>
      <c r="BC108">
        <v>6.5826805003649805E-2</v>
      </c>
    </row>
    <row r="109" spans="1:55" x14ac:dyDescent="0.25">
      <c r="A109">
        <v>108</v>
      </c>
      <c r="B109" t="s">
        <v>161</v>
      </c>
      <c r="C109">
        <v>578</v>
      </c>
      <c r="D109">
        <v>982677386</v>
      </c>
      <c r="E109">
        <v>2016</v>
      </c>
      <c r="F109">
        <v>5782016</v>
      </c>
      <c r="G109">
        <v>14272.119819247</v>
      </c>
      <c r="H109">
        <v>0</v>
      </c>
      <c r="I109">
        <v>0</v>
      </c>
      <c r="J109">
        <v>14483</v>
      </c>
      <c r="K109">
        <v>0</v>
      </c>
      <c r="L109">
        <v>0</v>
      </c>
      <c r="M109">
        <v>686</v>
      </c>
      <c r="N109">
        <v>0</v>
      </c>
      <c r="O109">
        <v>0</v>
      </c>
      <c r="P109">
        <v>75081.38</v>
      </c>
      <c r="Q109">
        <v>0</v>
      </c>
      <c r="R109">
        <v>0</v>
      </c>
      <c r="S109">
        <v>4746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3212</v>
      </c>
      <c r="AB109">
        <v>0</v>
      </c>
      <c r="AC109">
        <v>32.9</v>
      </c>
      <c r="AD109">
        <v>0.25969999999999999</v>
      </c>
      <c r="AE109">
        <v>0.42459749089999999</v>
      </c>
      <c r="AF109">
        <v>21932.713846092302</v>
      </c>
      <c r="AG109">
        <v>0</v>
      </c>
      <c r="AH109">
        <v>0</v>
      </c>
      <c r="AI109">
        <v>21932.713846092302</v>
      </c>
      <c r="AJ109">
        <v>26512.678026092301</v>
      </c>
      <c r="AK109">
        <v>0</v>
      </c>
      <c r="AL109">
        <v>0</v>
      </c>
      <c r="AM109">
        <v>26512.678026092301</v>
      </c>
      <c r="AN109">
        <v>26513</v>
      </c>
      <c r="AO109">
        <v>15792.276219247</v>
      </c>
      <c r="AP109">
        <v>22181.7026763002</v>
      </c>
      <c r="AQ109">
        <v>0</v>
      </c>
      <c r="AR109">
        <v>22216.127000624499</v>
      </c>
      <c r="AS109">
        <v>0</v>
      </c>
      <c r="AT109">
        <v>0</v>
      </c>
      <c r="AU109">
        <v>22216.127000624499</v>
      </c>
      <c r="AV109">
        <v>23934.7474108116</v>
      </c>
      <c r="AW109">
        <v>2002.0335647193599</v>
      </c>
      <c r="AX109">
        <v>2.66648477254861E-2</v>
      </c>
      <c r="AY109">
        <v>75081.38</v>
      </c>
      <c r="AZ109">
        <v>20418.6101264258</v>
      </c>
      <c r="BA109">
        <v>22856.237286292398</v>
      </c>
      <c r="BB109">
        <v>923.52344020009002</v>
      </c>
      <c r="BC109">
        <v>1.23002992246558E-2</v>
      </c>
    </row>
    <row r="110" spans="1:55" x14ac:dyDescent="0.25">
      <c r="A110">
        <v>109</v>
      </c>
      <c r="B110" t="s">
        <v>162</v>
      </c>
      <c r="C110">
        <v>591</v>
      </c>
      <c r="D110">
        <v>980283976</v>
      </c>
      <c r="E110">
        <v>2016</v>
      </c>
      <c r="F110">
        <v>5912016</v>
      </c>
      <c r="G110">
        <v>30372.001025927198</v>
      </c>
      <c r="H110">
        <v>2523.60962217611</v>
      </c>
      <c r="I110">
        <v>0</v>
      </c>
      <c r="J110">
        <v>33662</v>
      </c>
      <c r="K110">
        <v>2647</v>
      </c>
      <c r="L110">
        <v>0</v>
      </c>
      <c r="M110">
        <v>1317</v>
      </c>
      <c r="N110">
        <v>0</v>
      </c>
      <c r="O110">
        <v>0</v>
      </c>
      <c r="P110">
        <v>226622.79</v>
      </c>
      <c r="Q110">
        <v>49005.2</v>
      </c>
      <c r="R110">
        <v>0</v>
      </c>
      <c r="S110">
        <v>15803</v>
      </c>
      <c r="T110">
        <v>2224</v>
      </c>
      <c r="U110">
        <v>0</v>
      </c>
      <c r="V110">
        <v>426</v>
      </c>
      <c r="W110">
        <v>0</v>
      </c>
      <c r="X110">
        <v>0</v>
      </c>
      <c r="Y110">
        <v>0</v>
      </c>
      <c r="Z110">
        <v>0</v>
      </c>
      <c r="AA110">
        <v>18564</v>
      </c>
      <c r="AB110">
        <v>1379</v>
      </c>
      <c r="AC110">
        <v>0</v>
      </c>
      <c r="AD110">
        <v>0.25969999999999999</v>
      </c>
      <c r="AE110">
        <v>0.42459749089999999</v>
      </c>
      <c r="AF110">
        <v>57207.933036795803</v>
      </c>
      <c r="AG110">
        <v>5480.4219525265999</v>
      </c>
      <c r="AH110">
        <v>0</v>
      </c>
      <c r="AI110">
        <v>62688.354989322397</v>
      </c>
      <c r="AJ110">
        <v>71031.9232267958</v>
      </c>
      <c r="AK110">
        <v>8469.7391525265994</v>
      </c>
      <c r="AL110">
        <v>0</v>
      </c>
      <c r="AM110">
        <v>79501.662379322399</v>
      </c>
      <c r="AN110">
        <v>79502</v>
      </c>
      <c r="AO110">
        <v>39391.807748103303</v>
      </c>
      <c r="AP110">
        <v>69740.851556914698</v>
      </c>
      <c r="AQ110">
        <v>5982.5113327091804</v>
      </c>
      <c r="AR110">
        <v>69740.851556914698</v>
      </c>
      <c r="AS110">
        <v>6568.0312726602897</v>
      </c>
      <c r="AT110">
        <v>0</v>
      </c>
      <c r="AU110">
        <v>76308.882829574999</v>
      </c>
      <c r="AV110">
        <v>77585.994649474</v>
      </c>
      <c r="AW110">
        <v>14897.639660151501</v>
      </c>
      <c r="AX110">
        <v>5.4049806988584602E-2</v>
      </c>
      <c r="AY110">
        <v>275627.99</v>
      </c>
      <c r="AZ110">
        <v>69710.096778672698</v>
      </c>
      <c r="BA110">
        <v>73626.723018932593</v>
      </c>
      <c r="BB110">
        <v>10938.368029610099</v>
      </c>
      <c r="BC110">
        <v>3.9685258487754199E-2</v>
      </c>
    </row>
    <row r="111" spans="1:55" x14ac:dyDescent="0.25">
      <c r="A111">
        <v>110</v>
      </c>
      <c r="B111" t="s">
        <v>163</v>
      </c>
      <c r="C111">
        <v>593</v>
      </c>
      <c r="D111">
        <v>981375521</v>
      </c>
      <c r="E111">
        <v>2016</v>
      </c>
      <c r="F111">
        <v>5932016</v>
      </c>
      <c r="G111">
        <v>13206.208295599599</v>
      </c>
      <c r="H111">
        <v>0</v>
      </c>
      <c r="I111">
        <v>0</v>
      </c>
      <c r="J111">
        <v>14427</v>
      </c>
      <c r="K111">
        <v>0</v>
      </c>
      <c r="L111">
        <v>0</v>
      </c>
      <c r="M111">
        <v>360</v>
      </c>
      <c r="N111">
        <v>0</v>
      </c>
      <c r="O111">
        <v>0</v>
      </c>
      <c r="P111">
        <v>33558.26</v>
      </c>
      <c r="Q111">
        <v>0</v>
      </c>
      <c r="R111">
        <v>0</v>
      </c>
      <c r="S111">
        <v>2567</v>
      </c>
      <c r="T111">
        <v>0</v>
      </c>
      <c r="U111">
        <v>0</v>
      </c>
      <c r="V111">
        <v>495</v>
      </c>
      <c r="W111">
        <v>0</v>
      </c>
      <c r="X111">
        <v>0</v>
      </c>
      <c r="Y111">
        <v>0</v>
      </c>
      <c r="Z111">
        <v>0</v>
      </c>
      <c r="AA111">
        <v>3446</v>
      </c>
      <c r="AB111">
        <v>0</v>
      </c>
      <c r="AC111">
        <v>0</v>
      </c>
      <c r="AD111">
        <v>0.27660000000000001</v>
      </c>
      <c r="AE111">
        <v>0.428154064</v>
      </c>
      <c r="AF111">
        <v>18396.097104270601</v>
      </c>
      <c r="AG111">
        <v>0</v>
      </c>
      <c r="AH111">
        <v>0</v>
      </c>
      <c r="AI111">
        <v>18396.097104270601</v>
      </c>
      <c r="AJ111">
        <v>20443.150964270601</v>
      </c>
      <c r="AK111">
        <v>0</v>
      </c>
      <c r="AL111">
        <v>0</v>
      </c>
      <c r="AM111">
        <v>20443.150964270601</v>
      </c>
      <c r="AN111">
        <v>20443</v>
      </c>
      <c r="AO111">
        <v>14519.371895599599</v>
      </c>
      <c r="AP111">
        <v>17713.676823624701</v>
      </c>
      <c r="AQ111">
        <v>0</v>
      </c>
      <c r="AR111">
        <v>17713.676823624701</v>
      </c>
      <c r="AS111">
        <v>0</v>
      </c>
      <c r="AT111">
        <v>0</v>
      </c>
      <c r="AU111">
        <v>17713.676823624701</v>
      </c>
      <c r="AV111">
        <v>18805.466479883002</v>
      </c>
      <c r="AW111">
        <v>409.36937561245901</v>
      </c>
      <c r="AX111">
        <v>1.2198766432242301E-2</v>
      </c>
      <c r="AY111">
        <v>33558.26</v>
      </c>
      <c r="AZ111">
        <v>16910.2614013356</v>
      </c>
      <c r="BA111">
        <v>18323.417226509599</v>
      </c>
      <c r="BB111">
        <v>-72.679877761012904</v>
      </c>
      <c r="BC111">
        <v>-2.1657820685879701E-3</v>
      </c>
    </row>
    <row r="112" spans="1:55" x14ac:dyDescent="0.25">
      <c r="A112">
        <v>111</v>
      </c>
      <c r="B112" t="s">
        <v>164</v>
      </c>
      <c r="C112">
        <v>599</v>
      </c>
      <c r="D112">
        <v>971029102</v>
      </c>
      <c r="E112">
        <v>2016</v>
      </c>
      <c r="F112">
        <v>5992016</v>
      </c>
      <c r="G112">
        <v>17737.291474022299</v>
      </c>
      <c r="H112">
        <v>0</v>
      </c>
      <c r="I112">
        <v>0</v>
      </c>
      <c r="J112">
        <v>18181</v>
      </c>
      <c r="K112">
        <v>0</v>
      </c>
      <c r="L112">
        <v>0</v>
      </c>
      <c r="M112">
        <v>441</v>
      </c>
      <c r="N112">
        <v>0</v>
      </c>
      <c r="O112">
        <v>0</v>
      </c>
      <c r="P112">
        <v>80592.95</v>
      </c>
      <c r="Q112">
        <v>0</v>
      </c>
      <c r="R112">
        <v>0</v>
      </c>
      <c r="S112">
        <v>6910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7040</v>
      </c>
      <c r="AB112">
        <v>0</v>
      </c>
      <c r="AC112">
        <v>427.75</v>
      </c>
      <c r="AD112">
        <v>0.27660000000000001</v>
      </c>
      <c r="AE112">
        <v>0.428154064</v>
      </c>
      <c r="AF112">
        <v>29158.178992152199</v>
      </c>
      <c r="AG112">
        <v>0</v>
      </c>
      <c r="AH112">
        <v>0</v>
      </c>
      <c r="AI112">
        <v>29158.178992152199</v>
      </c>
      <c r="AJ112">
        <v>34074.348942152203</v>
      </c>
      <c r="AK112">
        <v>0</v>
      </c>
      <c r="AL112">
        <v>0</v>
      </c>
      <c r="AM112">
        <v>34074.348942152203</v>
      </c>
      <c r="AN112">
        <v>34074</v>
      </c>
      <c r="AO112">
        <v>20125.555474022301</v>
      </c>
      <c r="AP112">
        <v>29690.2709138586</v>
      </c>
      <c r="AQ112">
        <v>0</v>
      </c>
      <c r="AR112">
        <v>30137.839446677099</v>
      </c>
      <c r="AS112">
        <v>0</v>
      </c>
      <c r="AT112">
        <v>0</v>
      </c>
      <c r="AU112">
        <v>30137.839446677099</v>
      </c>
      <c r="AV112">
        <v>31712.4432448671</v>
      </c>
      <c r="AW112">
        <v>2554.2642527149601</v>
      </c>
      <c r="AX112">
        <v>3.1693395671891403E-2</v>
      </c>
      <c r="AY112">
        <v>80592.95</v>
      </c>
      <c r="AZ112">
        <v>28208.370548177099</v>
      </c>
      <c r="BA112">
        <v>30554.761905767198</v>
      </c>
      <c r="BB112">
        <v>1396.58291361497</v>
      </c>
      <c r="BC112">
        <v>1.7328847171061101E-2</v>
      </c>
    </row>
    <row r="113" spans="1:55" x14ac:dyDescent="0.25">
      <c r="A113">
        <v>112</v>
      </c>
      <c r="B113" t="s">
        <v>165</v>
      </c>
      <c r="C113">
        <v>611</v>
      </c>
      <c r="D113">
        <v>979422679</v>
      </c>
      <c r="E113">
        <v>2016</v>
      </c>
      <c r="F113">
        <v>6112016</v>
      </c>
      <c r="G113">
        <v>296430.91230289498</v>
      </c>
      <c r="H113">
        <v>125497.274362974</v>
      </c>
      <c r="I113">
        <v>0</v>
      </c>
      <c r="J113">
        <v>292570</v>
      </c>
      <c r="K113">
        <v>123283</v>
      </c>
      <c r="L113">
        <v>0</v>
      </c>
      <c r="M113">
        <v>36375</v>
      </c>
      <c r="N113">
        <v>3249</v>
      </c>
      <c r="O113">
        <v>0</v>
      </c>
      <c r="P113">
        <v>2326752.15</v>
      </c>
      <c r="Q113">
        <v>1154500.7</v>
      </c>
      <c r="R113">
        <v>0</v>
      </c>
      <c r="S113">
        <v>185921</v>
      </c>
      <c r="T113">
        <v>76516</v>
      </c>
      <c r="U113">
        <v>0</v>
      </c>
      <c r="V113">
        <v>7974</v>
      </c>
      <c r="W113">
        <v>446</v>
      </c>
      <c r="X113">
        <v>0</v>
      </c>
      <c r="Y113">
        <v>0</v>
      </c>
      <c r="Z113">
        <v>1057</v>
      </c>
      <c r="AA113">
        <v>240373</v>
      </c>
      <c r="AB113">
        <v>146596</v>
      </c>
      <c r="AC113">
        <v>0</v>
      </c>
      <c r="AD113">
        <v>0.24784999999999999</v>
      </c>
      <c r="AE113">
        <v>0.42045013879999998</v>
      </c>
      <c r="AF113">
        <v>638778.51681695005</v>
      </c>
      <c r="AG113">
        <v>275492.55197589798</v>
      </c>
      <c r="AH113">
        <v>0</v>
      </c>
      <c r="AI113">
        <v>914271.06879284803</v>
      </c>
      <c r="AJ113">
        <v>780710.39796694997</v>
      </c>
      <c r="AK113">
        <v>345917.09467589803</v>
      </c>
      <c r="AL113">
        <v>0</v>
      </c>
      <c r="AM113">
        <v>1126627.4926428499</v>
      </c>
      <c r="AN113">
        <v>1125570</v>
      </c>
      <c r="AO113">
        <v>558519.45331586897</v>
      </c>
      <c r="AP113">
        <v>849808.44340350397</v>
      </c>
      <c r="AQ113">
        <v>245962.538773673</v>
      </c>
      <c r="AR113">
        <v>849808.44340350397</v>
      </c>
      <c r="AS113">
        <v>308717.53992820199</v>
      </c>
      <c r="AT113">
        <v>0</v>
      </c>
      <c r="AU113">
        <v>1158525.9833317101</v>
      </c>
      <c r="AV113">
        <v>1145766.58705616</v>
      </c>
      <c r="AW113">
        <v>231495.518263315</v>
      </c>
      <c r="AX113">
        <v>6.6497760501169803E-2</v>
      </c>
      <c r="AY113">
        <v>3481252.85</v>
      </c>
      <c r="AZ113">
        <v>1075181.6076525699</v>
      </c>
      <c r="BA113">
        <v>1095759.96164868</v>
      </c>
      <c r="BB113">
        <v>181488.89285583599</v>
      </c>
      <c r="BC113">
        <v>5.2133212000339497E-2</v>
      </c>
    </row>
    <row r="114" spans="1:55" x14ac:dyDescent="0.25">
      <c r="A114">
        <v>113</v>
      </c>
      <c r="B114" t="s">
        <v>166</v>
      </c>
      <c r="C114">
        <v>613</v>
      </c>
      <c r="D114">
        <v>980824586</v>
      </c>
      <c r="E114">
        <v>2016</v>
      </c>
      <c r="F114">
        <v>6132016</v>
      </c>
      <c r="G114">
        <v>28095.743414263699</v>
      </c>
      <c r="H114">
        <v>0</v>
      </c>
      <c r="I114">
        <v>0</v>
      </c>
      <c r="J114">
        <v>29824</v>
      </c>
      <c r="K114">
        <v>0</v>
      </c>
      <c r="L114">
        <v>0</v>
      </c>
      <c r="M114">
        <v>3322</v>
      </c>
      <c r="N114">
        <v>0</v>
      </c>
      <c r="O114">
        <v>0</v>
      </c>
      <c r="P114">
        <v>216655.1</v>
      </c>
      <c r="Q114">
        <v>0</v>
      </c>
      <c r="R114">
        <v>0</v>
      </c>
      <c r="S114">
        <v>14478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25606</v>
      </c>
      <c r="AB114">
        <v>0</v>
      </c>
      <c r="AC114">
        <v>0</v>
      </c>
      <c r="AD114">
        <v>0.27660000000000001</v>
      </c>
      <c r="AE114">
        <v>0.428154064</v>
      </c>
      <c r="AF114">
        <v>58652.800817118303</v>
      </c>
      <c r="AG114">
        <v>0</v>
      </c>
      <c r="AH114">
        <v>0</v>
      </c>
      <c r="AI114">
        <v>58652.800817118303</v>
      </c>
      <c r="AJ114">
        <v>71868.761917118303</v>
      </c>
      <c r="AK114">
        <v>0</v>
      </c>
      <c r="AL114">
        <v>0</v>
      </c>
      <c r="AM114">
        <v>71868.761917118303</v>
      </c>
      <c r="AN114">
        <v>71869</v>
      </c>
      <c r="AO114">
        <v>38500.363014263698</v>
      </c>
      <c r="AP114">
        <v>81809.3227884527</v>
      </c>
      <c r="AQ114">
        <v>0</v>
      </c>
      <c r="AR114">
        <v>81809.3227884527</v>
      </c>
      <c r="AS114">
        <v>0</v>
      </c>
      <c r="AT114">
        <v>0</v>
      </c>
      <c r="AU114">
        <v>81809.3227884527</v>
      </c>
      <c r="AV114">
        <v>77833.098439918904</v>
      </c>
      <c r="AW114">
        <v>19180.297622800601</v>
      </c>
      <c r="AX114">
        <v>8.8529176662818607E-2</v>
      </c>
      <c r="AY114">
        <v>216655.1</v>
      </c>
      <c r="AZ114">
        <v>76622.401635282295</v>
      </c>
      <c r="BA114">
        <v>74720.945748016704</v>
      </c>
      <c r="BB114">
        <v>16068.144930898399</v>
      </c>
      <c r="BC114">
        <v>7.4164628161988294E-2</v>
      </c>
    </row>
    <row r="115" spans="1:55" x14ac:dyDescent="0.25">
      <c r="A115">
        <v>114</v>
      </c>
      <c r="B115" t="s">
        <v>167</v>
      </c>
      <c r="C115">
        <v>615</v>
      </c>
      <c r="D115">
        <v>981915550</v>
      </c>
      <c r="E115">
        <v>2016</v>
      </c>
      <c r="F115">
        <v>6152016</v>
      </c>
      <c r="G115">
        <v>152817.89444721499</v>
      </c>
      <c r="H115">
        <v>42730.634078504998</v>
      </c>
      <c r="I115">
        <v>0</v>
      </c>
      <c r="J115">
        <v>129893</v>
      </c>
      <c r="K115">
        <v>41455</v>
      </c>
      <c r="L115">
        <v>0</v>
      </c>
      <c r="M115">
        <v>10874</v>
      </c>
      <c r="N115">
        <v>2430</v>
      </c>
      <c r="O115">
        <v>0</v>
      </c>
      <c r="P115">
        <v>896761.83</v>
      </c>
      <c r="Q115">
        <v>649176.49</v>
      </c>
      <c r="R115">
        <v>0</v>
      </c>
      <c r="S115">
        <v>66233</v>
      </c>
      <c r="T115">
        <v>26641</v>
      </c>
      <c r="U115">
        <v>0</v>
      </c>
      <c r="V115">
        <v>4725</v>
      </c>
      <c r="W115">
        <v>3424</v>
      </c>
      <c r="X115">
        <v>0</v>
      </c>
      <c r="Y115">
        <v>0</v>
      </c>
      <c r="Z115">
        <v>1163</v>
      </c>
      <c r="AA115">
        <v>145319</v>
      </c>
      <c r="AB115">
        <v>107889</v>
      </c>
      <c r="AC115">
        <v>0</v>
      </c>
      <c r="AD115">
        <v>0.2596289</v>
      </c>
      <c r="AE115">
        <v>0.42436755900000001</v>
      </c>
      <c r="AF115">
        <v>301016.710786084</v>
      </c>
      <c r="AG115">
        <v>121423.697781543</v>
      </c>
      <c r="AH115">
        <v>0</v>
      </c>
      <c r="AI115">
        <v>422440.40856762702</v>
      </c>
      <c r="AJ115">
        <v>355719.18241608399</v>
      </c>
      <c r="AK115">
        <v>161023.463671543</v>
      </c>
      <c r="AL115">
        <v>0</v>
      </c>
      <c r="AM115">
        <v>516742.64608762698</v>
      </c>
      <c r="AN115">
        <v>515580</v>
      </c>
      <c r="AO115">
        <v>275755.64303692</v>
      </c>
      <c r="AP115">
        <v>381034.55993033899</v>
      </c>
      <c r="AQ115">
        <v>144511.12486554601</v>
      </c>
      <c r="AR115">
        <v>381034.55993033899</v>
      </c>
      <c r="AS115">
        <v>191526.595815929</v>
      </c>
      <c r="AT115">
        <v>0</v>
      </c>
      <c r="AU115">
        <v>572561.15574626799</v>
      </c>
      <c r="AV115">
        <v>550233.75188281096</v>
      </c>
      <c r="AW115">
        <v>127793.343315185</v>
      </c>
      <c r="AX115">
        <v>8.2663934040515002E-2</v>
      </c>
      <c r="AY115">
        <v>1545938.32</v>
      </c>
      <c r="AZ115">
        <v>535549.97911804705</v>
      </c>
      <c r="BA115">
        <v>528027.045905879</v>
      </c>
      <c r="BB115">
        <v>105586.637338252</v>
      </c>
      <c r="BC115">
        <v>6.8299385539684704E-2</v>
      </c>
    </row>
    <row r="116" spans="1:55" x14ac:dyDescent="0.25">
      <c r="A116">
        <v>115</v>
      </c>
      <c r="B116" t="s">
        <v>168</v>
      </c>
      <c r="C116">
        <v>624</v>
      </c>
      <c r="D116">
        <v>982974011</v>
      </c>
      <c r="E116">
        <v>2016</v>
      </c>
      <c r="F116">
        <v>6242016</v>
      </c>
      <c r="G116">
        <v>306331.59276282199</v>
      </c>
      <c r="H116">
        <v>83700.624483739302</v>
      </c>
      <c r="I116">
        <v>40</v>
      </c>
      <c r="J116">
        <v>291279</v>
      </c>
      <c r="K116">
        <v>79478</v>
      </c>
      <c r="L116">
        <v>40</v>
      </c>
      <c r="M116">
        <v>53713</v>
      </c>
      <c r="N116">
        <v>4306</v>
      </c>
      <c r="O116">
        <v>0</v>
      </c>
      <c r="P116">
        <v>2920390.76</v>
      </c>
      <c r="Q116">
        <v>1361505.25</v>
      </c>
      <c r="R116">
        <v>3086.56</v>
      </c>
      <c r="S116">
        <v>155265</v>
      </c>
      <c r="T116">
        <v>64200</v>
      </c>
      <c r="U116">
        <v>372</v>
      </c>
      <c r="V116">
        <v>6782</v>
      </c>
      <c r="W116">
        <v>1635</v>
      </c>
      <c r="X116">
        <v>0</v>
      </c>
      <c r="Y116">
        <v>0</v>
      </c>
      <c r="Z116">
        <v>1880</v>
      </c>
      <c r="AA116">
        <v>244797</v>
      </c>
      <c r="AB116">
        <v>146166</v>
      </c>
      <c r="AC116">
        <v>0</v>
      </c>
      <c r="AD116">
        <v>0.24784999999999999</v>
      </c>
      <c r="AE116">
        <v>0.42045013879999998</v>
      </c>
      <c r="AF116">
        <v>638602.43443746702</v>
      </c>
      <c r="AG116">
        <v>220736.62334579401</v>
      </c>
      <c r="AH116">
        <v>414.33463035019503</v>
      </c>
      <c r="AI116">
        <v>859753.39241361106</v>
      </c>
      <c r="AJ116">
        <v>816746.27079746698</v>
      </c>
      <c r="AK116">
        <v>303788.44359579397</v>
      </c>
      <c r="AL116">
        <v>602.61479035019499</v>
      </c>
      <c r="AM116">
        <v>1121137.3291836099</v>
      </c>
      <c r="AN116">
        <v>1119257</v>
      </c>
      <c r="AO116">
        <v>546871.39679656096</v>
      </c>
      <c r="AP116">
        <v>834921.23359205702</v>
      </c>
      <c r="AQ116">
        <v>188142.080287927</v>
      </c>
      <c r="AR116">
        <v>834921.23359205702</v>
      </c>
      <c r="AS116">
        <v>251587.322902227</v>
      </c>
      <c r="AT116">
        <v>602.61479035019499</v>
      </c>
      <c r="AU116">
        <v>1087111.17128463</v>
      </c>
      <c r="AV116">
        <v>1100721.63444423</v>
      </c>
      <c r="AW116">
        <v>240968.242030614</v>
      </c>
      <c r="AX116">
        <v>5.6235524437760698E-2</v>
      </c>
      <c r="AY116">
        <v>4284982.57</v>
      </c>
      <c r="AZ116">
        <v>984524.77136467199</v>
      </c>
      <c r="BA116">
        <v>1039169.79449225</v>
      </c>
      <c r="BB116">
        <v>179416.40207863599</v>
      </c>
      <c r="BC116">
        <v>4.1870975936930399E-2</v>
      </c>
    </row>
    <row r="117" spans="1:55" x14ac:dyDescent="0.25">
      <c r="A117">
        <v>116</v>
      </c>
      <c r="B117" t="s">
        <v>169</v>
      </c>
      <c r="C117">
        <v>625</v>
      </c>
      <c r="D117">
        <v>984665776</v>
      </c>
      <c r="E117">
        <v>2016</v>
      </c>
      <c r="F117">
        <v>6252016</v>
      </c>
      <c r="G117">
        <v>36093.085560490203</v>
      </c>
      <c r="H117">
        <v>1842.0325683042099</v>
      </c>
      <c r="I117">
        <v>0</v>
      </c>
      <c r="J117">
        <v>39502</v>
      </c>
      <c r="K117">
        <v>1872</v>
      </c>
      <c r="L117">
        <v>0</v>
      </c>
      <c r="M117">
        <v>1576</v>
      </c>
      <c r="N117">
        <v>0</v>
      </c>
      <c r="O117">
        <v>0</v>
      </c>
      <c r="P117">
        <v>222876.7</v>
      </c>
      <c r="Q117">
        <v>63715.85</v>
      </c>
      <c r="R117">
        <v>0</v>
      </c>
      <c r="S117">
        <v>15206</v>
      </c>
      <c r="T117">
        <v>1878</v>
      </c>
      <c r="U117">
        <v>0</v>
      </c>
      <c r="V117">
        <v>2063</v>
      </c>
      <c r="W117">
        <v>2</v>
      </c>
      <c r="X117">
        <v>0</v>
      </c>
      <c r="Y117">
        <v>0</v>
      </c>
      <c r="Z117">
        <v>0</v>
      </c>
      <c r="AA117">
        <v>18165</v>
      </c>
      <c r="AB117">
        <v>7274</v>
      </c>
      <c r="AC117">
        <v>0</v>
      </c>
      <c r="AD117">
        <v>0.24668999999999999</v>
      </c>
      <c r="AE117">
        <v>0.41869381550000001</v>
      </c>
      <c r="AF117">
        <v>62660.278348609201</v>
      </c>
      <c r="AG117">
        <v>6873.1230107514502</v>
      </c>
      <c r="AH117">
        <v>0</v>
      </c>
      <c r="AI117">
        <v>69533.401359360694</v>
      </c>
      <c r="AJ117">
        <v>76255.757048609201</v>
      </c>
      <c r="AK117">
        <v>10759.7898607515</v>
      </c>
      <c r="AL117">
        <v>0</v>
      </c>
      <c r="AM117">
        <v>87015.546909360695</v>
      </c>
      <c r="AN117">
        <v>87016</v>
      </c>
      <c r="AO117">
        <v>45786.665038794403</v>
      </c>
      <c r="AP117">
        <v>66607.4369639871</v>
      </c>
      <c r="AQ117">
        <v>8566.4195589556402</v>
      </c>
      <c r="AR117">
        <v>66607.4369639871</v>
      </c>
      <c r="AS117">
        <v>11611.998372902601</v>
      </c>
      <c r="AT117">
        <v>0</v>
      </c>
      <c r="AU117">
        <v>78219.435336889801</v>
      </c>
      <c r="AV117">
        <v>81737.879965878106</v>
      </c>
      <c r="AW117">
        <v>12204.478606517499</v>
      </c>
      <c r="AX117">
        <v>4.2584772725311498E-2</v>
      </c>
      <c r="AY117">
        <v>286592.55</v>
      </c>
      <c r="AZ117">
        <v>71358.147696137006</v>
      </c>
      <c r="BA117">
        <v>77621.107381426496</v>
      </c>
      <c r="BB117">
        <v>8087.7060220658504</v>
      </c>
      <c r="BC117">
        <v>2.82202242244812E-2</v>
      </c>
    </row>
    <row r="118" spans="1:55" x14ac:dyDescent="0.25">
      <c r="A118">
        <v>117</v>
      </c>
      <c r="B118" t="s">
        <v>170</v>
      </c>
      <c r="C118">
        <v>637</v>
      </c>
      <c r="D118">
        <v>983099807</v>
      </c>
      <c r="E118">
        <v>2016</v>
      </c>
      <c r="F118">
        <v>6372016</v>
      </c>
      <c r="G118">
        <v>29392.010106347301</v>
      </c>
      <c r="H118">
        <v>8724.5465732454995</v>
      </c>
      <c r="I118">
        <v>0</v>
      </c>
      <c r="J118">
        <v>30896</v>
      </c>
      <c r="K118">
        <v>9498</v>
      </c>
      <c r="L118">
        <v>0</v>
      </c>
      <c r="M118">
        <v>2363</v>
      </c>
      <c r="N118">
        <v>834</v>
      </c>
      <c r="O118">
        <v>0</v>
      </c>
      <c r="P118">
        <v>159157.82</v>
      </c>
      <c r="Q118">
        <v>72137.23</v>
      </c>
      <c r="R118">
        <v>0</v>
      </c>
      <c r="S118">
        <v>8411</v>
      </c>
      <c r="T118">
        <v>3008</v>
      </c>
      <c r="U118">
        <v>0</v>
      </c>
      <c r="V118">
        <v>1716</v>
      </c>
      <c r="W118">
        <v>1124</v>
      </c>
      <c r="X118">
        <v>0</v>
      </c>
      <c r="Y118">
        <v>0</v>
      </c>
      <c r="Z118">
        <v>0</v>
      </c>
      <c r="AA118">
        <v>21826</v>
      </c>
      <c r="AB118">
        <v>4857</v>
      </c>
      <c r="AC118">
        <v>0</v>
      </c>
      <c r="AD118">
        <v>0.24445</v>
      </c>
      <c r="AE118">
        <v>0.42389102579999999</v>
      </c>
      <c r="AF118">
        <v>51242.8252321283</v>
      </c>
      <c r="AG118">
        <v>15173.240992736701</v>
      </c>
      <c r="AH118">
        <v>0</v>
      </c>
      <c r="AI118">
        <v>66416.066224864902</v>
      </c>
      <c r="AJ118">
        <v>60951.4522521283</v>
      </c>
      <c r="AK118">
        <v>19573.612022736699</v>
      </c>
      <c r="AL118">
        <v>0</v>
      </c>
      <c r="AM118">
        <v>80525.064274864897</v>
      </c>
      <c r="AN118">
        <v>80525</v>
      </c>
      <c r="AO118">
        <v>47836.216029592797</v>
      </c>
      <c r="AP118">
        <v>53703.095428593297</v>
      </c>
      <c r="AQ118">
        <v>14335.927017599301</v>
      </c>
      <c r="AR118">
        <v>53703.095428593297</v>
      </c>
      <c r="AS118">
        <v>16394.765729909901</v>
      </c>
      <c r="AT118">
        <v>0</v>
      </c>
      <c r="AU118">
        <v>70097.861158503307</v>
      </c>
      <c r="AV118">
        <v>74268.742405047902</v>
      </c>
      <c r="AW118">
        <v>7852.6761801830098</v>
      </c>
      <c r="AX118">
        <v>3.3950904613752102E-2</v>
      </c>
      <c r="AY118">
        <v>231295.05</v>
      </c>
      <c r="AZ118">
        <v>64560.446218958299</v>
      </c>
      <c r="BA118">
        <v>70946.293441321002</v>
      </c>
      <c r="BB118">
        <v>4530.22721645604</v>
      </c>
      <c r="BC118">
        <v>1.95863561129218E-2</v>
      </c>
    </row>
    <row r="119" spans="1:55" x14ac:dyDescent="0.25">
      <c r="A119">
        <v>118</v>
      </c>
      <c r="B119" t="s">
        <v>171</v>
      </c>
      <c r="C119">
        <v>652</v>
      </c>
      <c r="D119">
        <v>973058347</v>
      </c>
      <c r="E119">
        <v>2016</v>
      </c>
      <c r="F119">
        <v>6522016</v>
      </c>
      <c r="G119">
        <v>344.71354660980597</v>
      </c>
      <c r="H119">
        <v>0</v>
      </c>
      <c r="I119">
        <v>0</v>
      </c>
      <c r="J119">
        <v>334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3512.78</v>
      </c>
      <c r="Q119">
        <v>0</v>
      </c>
      <c r="R119">
        <v>0</v>
      </c>
      <c r="S119">
        <v>185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0.27660000000000001</v>
      </c>
      <c r="AE119">
        <v>0.428154064</v>
      </c>
      <c r="AF119">
        <v>549.83301431076802</v>
      </c>
      <c r="AG119">
        <v>0</v>
      </c>
      <c r="AH119">
        <v>0</v>
      </c>
      <c r="AI119">
        <v>549.83301431076802</v>
      </c>
      <c r="AJ119">
        <v>764.11259431076803</v>
      </c>
      <c r="AK119">
        <v>0</v>
      </c>
      <c r="AL119">
        <v>0</v>
      </c>
      <c r="AM119">
        <v>764.11259431076803</v>
      </c>
      <c r="AN119">
        <v>764</v>
      </c>
      <c r="AO119">
        <v>344.71354660980597</v>
      </c>
      <c r="AP119">
        <v>764.11259431076803</v>
      </c>
      <c r="AQ119">
        <v>0</v>
      </c>
      <c r="AR119">
        <v>764.11259431076803</v>
      </c>
      <c r="AS119">
        <v>0</v>
      </c>
      <c r="AT119">
        <v>0</v>
      </c>
      <c r="AU119">
        <v>764.11259431076803</v>
      </c>
      <c r="AV119">
        <v>764.11259431076803</v>
      </c>
      <c r="AW119">
        <v>214.27958000000001</v>
      </c>
      <c r="AX119">
        <v>6.0999999999999999E-2</v>
      </c>
      <c r="AY119">
        <v>3512.78</v>
      </c>
      <c r="AZ119">
        <v>680.01342983952304</v>
      </c>
      <c r="BA119">
        <v>713.65309562802099</v>
      </c>
      <c r="BB119">
        <v>163.820081317253</v>
      </c>
      <c r="BC119">
        <v>4.66354514991697E-2</v>
      </c>
    </row>
    <row r="120" spans="1:55" x14ac:dyDescent="0.25">
      <c r="A120">
        <v>119</v>
      </c>
      <c r="B120" t="s">
        <v>172</v>
      </c>
      <c r="C120">
        <v>659</v>
      </c>
      <c r="D120">
        <v>963022158</v>
      </c>
      <c r="E120">
        <v>2016</v>
      </c>
      <c r="F120">
        <v>6592016</v>
      </c>
      <c r="G120">
        <v>25981.623156711299</v>
      </c>
      <c r="H120">
        <v>646.55325251876002</v>
      </c>
      <c r="I120">
        <v>0</v>
      </c>
      <c r="J120">
        <v>28570</v>
      </c>
      <c r="K120">
        <v>663</v>
      </c>
      <c r="L120">
        <v>0</v>
      </c>
      <c r="M120">
        <v>845</v>
      </c>
      <c r="N120">
        <v>1481</v>
      </c>
      <c r="O120">
        <v>0</v>
      </c>
      <c r="P120">
        <v>196672.25</v>
      </c>
      <c r="Q120">
        <v>6004.45</v>
      </c>
      <c r="R120">
        <v>0</v>
      </c>
      <c r="S120">
        <v>12583</v>
      </c>
      <c r="T120">
        <v>710</v>
      </c>
      <c r="U120">
        <v>0</v>
      </c>
      <c r="V120">
        <v>125</v>
      </c>
      <c r="W120">
        <v>0</v>
      </c>
      <c r="X120">
        <v>0</v>
      </c>
      <c r="Y120">
        <v>0</v>
      </c>
      <c r="Z120">
        <v>0</v>
      </c>
      <c r="AA120">
        <v>18571</v>
      </c>
      <c r="AB120">
        <v>1266</v>
      </c>
      <c r="AC120">
        <v>789.7</v>
      </c>
      <c r="AD120">
        <v>0.24784999999999999</v>
      </c>
      <c r="AE120">
        <v>0.42045013879999998</v>
      </c>
      <c r="AF120">
        <v>48773.390412741101</v>
      </c>
      <c r="AG120">
        <v>3476.1974600160002</v>
      </c>
      <c r="AH120">
        <v>0</v>
      </c>
      <c r="AI120">
        <v>52249.587872757103</v>
      </c>
      <c r="AJ120">
        <v>60770.397662741103</v>
      </c>
      <c r="AK120">
        <v>3842.4689100159999</v>
      </c>
      <c r="AL120">
        <v>0</v>
      </c>
      <c r="AM120">
        <v>64612.866572757099</v>
      </c>
      <c r="AN120">
        <v>64613</v>
      </c>
      <c r="AO120">
        <v>33870.7768592301</v>
      </c>
      <c r="AP120">
        <v>60999.4079111506</v>
      </c>
      <c r="AQ120">
        <v>2878.9026598517898</v>
      </c>
      <c r="AR120">
        <v>61825.696328138998</v>
      </c>
      <c r="AS120">
        <v>3411.1925355725898</v>
      </c>
      <c r="AT120">
        <v>0</v>
      </c>
      <c r="AU120">
        <v>65236.888863711603</v>
      </c>
      <c r="AV120">
        <v>64987.2799473298</v>
      </c>
      <c r="AW120">
        <v>12737.6920745727</v>
      </c>
      <c r="AX120">
        <v>6.2847342958380098E-2</v>
      </c>
      <c r="AY120">
        <v>202676.7</v>
      </c>
      <c r="AZ120">
        <v>60384.623385147897</v>
      </c>
      <c r="BA120">
        <v>62075.920660191601</v>
      </c>
      <c r="BB120">
        <v>9826.3327874344795</v>
      </c>
      <c r="BC120">
        <v>4.8482794457549799E-2</v>
      </c>
    </row>
    <row r="121" spans="1:55" x14ac:dyDescent="0.25">
      <c r="A121">
        <v>120</v>
      </c>
      <c r="B121" t="s">
        <v>173</v>
      </c>
      <c r="C121">
        <v>669</v>
      </c>
      <c r="D121">
        <v>985294836</v>
      </c>
      <c r="E121">
        <v>2016</v>
      </c>
      <c r="F121">
        <v>6692016</v>
      </c>
      <c r="G121">
        <v>31367.592934472701</v>
      </c>
      <c r="H121">
        <v>782.87296407532199</v>
      </c>
      <c r="I121">
        <v>0</v>
      </c>
      <c r="J121">
        <v>34612</v>
      </c>
      <c r="K121">
        <v>793</v>
      </c>
      <c r="L121">
        <v>0</v>
      </c>
      <c r="M121">
        <v>1899</v>
      </c>
      <c r="N121">
        <v>0</v>
      </c>
      <c r="O121">
        <v>0</v>
      </c>
      <c r="P121">
        <v>325769.44</v>
      </c>
      <c r="Q121">
        <v>7729.53</v>
      </c>
      <c r="R121">
        <v>0</v>
      </c>
      <c r="S121">
        <v>17370</v>
      </c>
      <c r="T121">
        <v>648</v>
      </c>
      <c r="U121">
        <v>0</v>
      </c>
      <c r="V121">
        <v>1956</v>
      </c>
      <c r="W121">
        <v>0</v>
      </c>
      <c r="X121">
        <v>0</v>
      </c>
      <c r="Y121">
        <v>0</v>
      </c>
      <c r="Z121">
        <v>0</v>
      </c>
      <c r="AA121">
        <v>8166</v>
      </c>
      <c r="AB121">
        <v>1183</v>
      </c>
      <c r="AC121">
        <v>1974.25</v>
      </c>
      <c r="AD121">
        <v>0.25969999999999999</v>
      </c>
      <c r="AE121">
        <v>0.42459749089999999</v>
      </c>
      <c r="AF121">
        <v>56022.633963080902</v>
      </c>
      <c r="AG121">
        <v>1978.8647703669501</v>
      </c>
      <c r="AH121">
        <v>0</v>
      </c>
      <c r="AI121">
        <v>58001.498733447799</v>
      </c>
      <c r="AJ121">
        <v>75894.5698030809</v>
      </c>
      <c r="AK121">
        <v>2450.3661003669499</v>
      </c>
      <c r="AL121">
        <v>0</v>
      </c>
      <c r="AM121">
        <v>78344.935903447797</v>
      </c>
      <c r="AN121">
        <v>78345</v>
      </c>
      <c r="AO121">
        <v>36477.401198548003</v>
      </c>
      <c r="AP121">
        <v>63807.608943248997</v>
      </c>
      <c r="AQ121">
        <v>3064.3941544834402</v>
      </c>
      <c r="AR121">
        <v>65873.329985720004</v>
      </c>
      <c r="AS121">
        <v>3566.69298621814</v>
      </c>
      <c r="AT121">
        <v>0</v>
      </c>
      <c r="AU121">
        <v>69440.022971938204</v>
      </c>
      <c r="AV121">
        <v>73001.988144542003</v>
      </c>
      <c r="AW121">
        <v>15000.4894110942</v>
      </c>
      <c r="AX121">
        <v>4.49791176599263E-2</v>
      </c>
      <c r="AY121">
        <v>333498.96999999997</v>
      </c>
      <c r="AZ121">
        <v>61455.752756034897</v>
      </c>
      <c r="BA121">
        <v>68211.426015000106</v>
      </c>
      <c r="BB121">
        <v>10209.9272815523</v>
      </c>
      <c r="BC121">
        <v>3.0614569159096001E-2</v>
      </c>
    </row>
    <row r="122" spans="1:55" x14ac:dyDescent="0.25">
      <c r="A122">
        <v>121</v>
      </c>
      <c r="B122" t="s">
        <v>174</v>
      </c>
      <c r="C122">
        <v>675</v>
      </c>
      <c r="D122">
        <v>980489698</v>
      </c>
      <c r="E122">
        <v>2016</v>
      </c>
      <c r="F122">
        <v>6752016</v>
      </c>
      <c r="G122">
        <v>932076.77357166703</v>
      </c>
      <c r="H122">
        <v>240212.40400223801</v>
      </c>
      <c r="I122">
        <v>6207.3982425078602</v>
      </c>
      <c r="J122">
        <v>992351</v>
      </c>
      <c r="K122">
        <v>258232</v>
      </c>
      <c r="L122">
        <v>6123</v>
      </c>
      <c r="M122">
        <v>64270</v>
      </c>
      <c r="N122">
        <v>16941</v>
      </c>
      <c r="O122">
        <v>0</v>
      </c>
      <c r="P122">
        <v>5300417.38</v>
      </c>
      <c r="Q122">
        <v>3510016.64</v>
      </c>
      <c r="R122">
        <v>6673.07</v>
      </c>
      <c r="S122">
        <v>309864</v>
      </c>
      <c r="T122">
        <v>157414</v>
      </c>
      <c r="U122">
        <v>1328</v>
      </c>
      <c r="V122">
        <v>17527</v>
      </c>
      <c r="W122">
        <v>0</v>
      </c>
      <c r="X122">
        <v>0</v>
      </c>
      <c r="Y122">
        <v>0</v>
      </c>
      <c r="Z122">
        <v>3429</v>
      </c>
      <c r="AA122">
        <v>1004786</v>
      </c>
      <c r="AB122">
        <v>340854</v>
      </c>
      <c r="AC122">
        <v>0</v>
      </c>
      <c r="AD122">
        <v>0.25969999999999999</v>
      </c>
      <c r="AE122">
        <v>0.42459749089999999</v>
      </c>
      <c r="AF122">
        <v>1790219.51678817</v>
      </c>
      <c r="AG122">
        <v>577727.383771069</v>
      </c>
      <c r="AH122">
        <v>7897.6977508254404</v>
      </c>
      <c r="AI122">
        <v>2375844.5983100701</v>
      </c>
      <c r="AJ122">
        <v>2113544.9769681701</v>
      </c>
      <c r="AK122">
        <v>791838.39881106897</v>
      </c>
      <c r="AL122">
        <v>8304.7550208254397</v>
      </c>
      <c r="AM122">
        <v>2913688.1308000698</v>
      </c>
      <c r="AN122">
        <v>2910259</v>
      </c>
      <c r="AO122">
        <v>1612599.28381641</v>
      </c>
      <c r="AP122">
        <v>2418229.4906797102</v>
      </c>
      <c r="AQ122">
        <v>765188.27581661195</v>
      </c>
      <c r="AR122">
        <v>2418229.4906797102</v>
      </c>
      <c r="AS122">
        <v>913543.16516661097</v>
      </c>
      <c r="AT122">
        <v>8304.7550208254397</v>
      </c>
      <c r="AU122">
        <v>3340077.4108671499</v>
      </c>
      <c r="AV122">
        <v>3169521.6988403201</v>
      </c>
      <c r="AW122">
        <v>793677.10053025198</v>
      </c>
      <c r="AX122">
        <v>9.0015590423122793E-2</v>
      </c>
      <c r="AY122">
        <v>8817107.0899999999</v>
      </c>
      <c r="AZ122">
        <v>3128987.80681495</v>
      </c>
      <c r="BA122">
        <v>3042867.9364089998</v>
      </c>
      <c r="BB122">
        <v>667023.33809893206</v>
      </c>
      <c r="BC122">
        <v>7.5651041922292495E-2</v>
      </c>
    </row>
    <row r="123" spans="1:55" x14ac:dyDescent="0.25">
      <c r="A123">
        <v>122</v>
      </c>
      <c r="B123" t="s">
        <v>175</v>
      </c>
      <c r="C123">
        <v>685</v>
      </c>
      <c r="D123">
        <v>987059729</v>
      </c>
      <c r="E123">
        <v>2016</v>
      </c>
      <c r="F123">
        <v>6852016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4040</v>
      </c>
      <c r="R123">
        <v>1580.65</v>
      </c>
      <c r="S123">
        <v>0</v>
      </c>
      <c r="T123">
        <v>172</v>
      </c>
      <c r="U123">
        <v>392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1400</v>
      </c>
      <c r="AC123">
        <v>0</v>
      </c>
      <c r="AD123">
        <v>0.24445</v>
      </c>
      <c r="AE123">
        <v>0.42248757930000003</v>
      </c>
      <c r="AF123">
        <v>0</v>
      </c>
      <c r="AG123">
        <v>763.48261102000004</v>
      </c>
      <c r="AH123">
        <v>392</v>
      </c>
      <c r="AI123">
        <v>1155.4826110199999</v>
      </c>
      <c r="AJ123">
        <v>0</v>
      </c>
      <c r="AK123">
        <v>1009.92261102</v>
      </c>
      <c r="AL123">
        <v>488.41964999999999</v>
      </c>
      <c r="AM123">
        <v>1498.34226102</v>
      </c>
      <c r="AN123">
        <v>1498</v>
      </c>
      <c r="AO123">
        <v>342.23</v>
      </c>
      <c r="AP123">
        <v>0</v>
      </c>
      <c r="AQ123">
        <v>418.44</v>
      </c>
      <c r="AR123">
        <v>0</v>
      </c>
      <c r="AS123">
        <v>1009.92261102</v>
      </c>
      <c r="AT123">
        <v>488.41964999999999</v>
      </c>
      <c r="AU123">
        <v>1498.34226102</v>
      </c>
      <c r="AV123">
        <v>1498.34226102</v>
      </c>
      <c r="AW123">
        <v>342.85964999999999</v>
      </c>
      <c r="AX123">
        <v>6.0999999999999999E-2</v>
      </c>
      <c r="AY123">
        <v>5620.65</v>
      </c>
      <c r="AZ123">
        <v>1363.7787618013499</v>
      </c>
      <c r="BA123">
        <v>1417.60416148881</v>
      </c>
      <c r="BB123">
        <v>262.12155046880798</v>
      </c>
      <c r="BC123">
        <v>4.66354514991697E-2</v>
      </c>
    </row>
    <row r="124" spans="1:55" x14ac:dyDescent="0.25">
      <c r="A124">
        <v>123</v>
      </c>
      <c r="B124" t="s">
        <v>176</v>
      </c>
      <c r="C124">
        <v>686</v>
      </c>
      <c r="D124">
        <v>984015666</v>
      </c>
      <c r="E124">
        <v>2016</v>
      </c>
      <c r="F124">
        <v>6862016</v>
      </c>
      <c r="G124">
        <v>10391.217532938999</v>
      </c>
      <c r="H124">
        <v>459</v>
      </c>
      <c r="I124">
        <v>0</v>
      </c>
      <c r="J124">
        <v>10140</v>
      </c>
      <c r="K124">
        <v>459</v>
      </c>
      <c r="L124">
        <v>0</v>
      </c>
      <c r="M124">
        <v>0</v>
      </c>
      <c r="N124">
        <v>0</v>
      </c>
      <c r="O124">
        <v>0</v>
      </c>
      <c r="P124">
        <v>32321.01</v>
      </c>
      <c r="Q124">
        <v>178.77</v>
      </c>
      <c r="R124">
        <v>0</v>
      </c>
      <c r="S124">
        <v>1438</v>
      </c>
      <c r="T124">
        <v>21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2387</v>
      </c>
      <c r="AB124">
        <v>0</v>
      </c>
      <c r="AC124">
        <v>0</v>
      </c>
      <c r="AD124">
        <v>0.24445</v>
      </c>
      <c r="AE124">
        <v>0.42389102579999999</v>
      </c>
      <c r="AF124">
        <v>13447.536707220401</v>
      </c>
      <c r="AG124">
        <v>506.78988326848201</v>
      </c>
      <c r="AH124">
        <v>0</v>
      </c>
      <c r="AI124">
        <v>13954.326590488899</v>
      </c>
      <c r="AJ124">
        <v>15419.1183172204</v>
      </c>
      <c r="AK124">
        <v>517.69485326848201</v>
      </c>
      <c r="AL124">
        <v>0</v>
      </c>
      <c r="AM124">
        <v>15936.8131704889</v>
      </c>
      <c r="AN124">
        <v>15937</v>
      </c>
      <c r="AO124">
        <v>11433.719682939</v>
      </c>
      <c r="AP124">
        <v>16034.4701053269</v>
      </c>
      <c r="AQ124">
        <v>809.28669410671603</v>
      </c>
      <c r="AR124">
        <v>16034.4701053269</v>
      </c>
      <c r="AS124">
        <v>809.28669410671603</v>
      </c>
      <c r="AT124">
        <v>0</v>
      </c>
      <c r="AU124">
        <v>16843.756799433599</v>
      </c>
      <c r="AV124">
        <v>16480.9793478557</v>
      </c>
      <c r="AW124">
        <v>2526.65275736681</v>
      </c>
      <c r="AX124">
        <v>7.7743688030097693E-2</v>
      </c>
      <c r="AY124">
        <v>32499.78</v>
      </c>
      <c r="AZ124">
        <v>16065.6823559731</v>
      </c>
      <c r="BA124">
        <v>16014.1346817794</v>
      </c>
      <c r="BB124">
        <v>2059.8080912905002</v>
      </c>
      <c r="BC124">
        <v>6.3379139529267395E-2</v>
      </c>
    </row>
    <row r="125" spans="1:55" x14ac:dyDescent="0.25">
      <c r="A125">
        <v>124</v>
      </c>
      <c r="B125" t="s">
        <v>177</v>
      </c>
      <c r="C125">
        <v>693</v>
      </c>
      <c r="D125">
        <v>987626844</v>
      </c>
      <c r="E125">
        <v>2016</v>
      </c>
      <c r="F125">
        <v>6932016</v>
      </c>
      <c r="G125">
        <v>54732.753006117797</v>
      </c>
      <c r="H125">
        <v>0</v>
      </c>
      <c r="I125">
        <v>0</v>
      </c>
      <c r="J125">
        <v>58173</v>
      </c>
      <c r="K125">
        <v>0</v>
      </c>
      <c r="L125">
        <v>0</v>
      </c>
      <c r="M125">
        <v>4915</v>
      </c>
      <c r="N125">
        <v>0</v>
      </c>
      <c r="O125">
        <v>0</v>
      </c>
      <c r="P125">
        <v>401577.01</v>
      </c>
      <c r="Q125">
        <v>0</v>
      </c>
      <c r="R125">
        <v>0</v>
      </c>
      <c r="S125">
        <v>21446</v>
      </c>
      <c r="T125">
        <v>0</v>
      </c>
      <c r="U125">
        <v>0</v>
      </c>
      <c r="V125">
        <v>1182</v>
      </c>
      <c r="W125">
        <v>0</v>
      </c>
      <c r="X125">
        <v>0</v>
      </c>
      <c r="Y125">
        <v>0</v>
      </c>
      <c r="Z125">
        <v>0</v>
      </c>
      <c r="AA125">
        <v>31230</v>
      </c>
      <c r="AB125">
        <v>0</v>
      </c>
      <c r="AC125">
        <v>0</v>
      </c>
      <c r="AD125">
        <v>0.25969999999999999</v>
      </c>
      <c r="AE125">
        <v>0.42459749089999999</v>
      </c>
      <c r="AF125">
        <v>97776.173312591403</v>
      </c>
      <c r="AG125">
        <v>0</v>
      </c>
      <c r="AH125">
        <v>0</v>
      </c>
      <c r="AI125">
        <v>97776.173312591403</v>
      </c>
      <c r="AJ125">
        <v>122272.370922591</v>
      </c>
      <c r="AK125">
        <v>0</v>
      </c>
      <c r="AL125">
        <v>0</v>
      </c>
      <c r="AM125">
        <v>122272.370922591</v>
      </c>
      <c r="AN125">
        <v>122272</v>
      </c>
      <c r="AO125">
        <v>67758.184006117794</v>
      </c>
      <c r="AP125">
        <v>120332.06802851699</v>
      </c>
      <c r="AQ125">
        <v>0</v>
      </c>
      <c r="AR125">
        <v>120332.06802851699</v>
      </c>
      <c r="AS125">
        <v>0</v>
      </c>
      <c r="AT125">
        <v>0</v>
      </c>
      <c r="AU125">
        <v>120332.06802851699</v>
      </c>
      <c r="AV125">
        <v>121108.18918614701</v>
      </c>
      <c r="AW125">
        <v>23332.0158735556</v>
      </c>
      <c r="AX125">
        <v>5.8100975136887403E-2</v>
      </c>
      <c r="AY125">
        <v>401577.01</v>
      </c>
      <c r="AZ125">
        <v>110717.947300245</v>
      </c>
      <c r="BA125">
        <v>115339.71674918399</v>
      </c>
      <c r="BB125">
        <v>17563.543436592201</v>
      </c>
      <c r="BC125">
        <v>4.3736426636057098E-2</v>
      </c>
    </row>
    <row r="126" spans="1:55" x14ac:dyDescent="0.25">
      <c r="A126">
        <v>125</v>
      </c>
      <c r="B126" t="s">
        <v>178</v>
      </c>
      <c r="C126">
        <v>699</v>
      </c>
      <c r="D126">
        <v>988807648</v>
      </c>
      <c r="E126">
        <v>2016</v>
      </c>
      <c r="F126">
        <v>6992016</v>
      </c>
      <c r="G126">
        <v>193271.70414845899</v>
      </c>
      <c r="H126">
        <v>60496.832156323602</v>
      </c>
      <c r="I126">
        <v>0</v>
      </c>
      <c r="J126">
        <v>184836</v>
      </c>
      <c r="K126">
        <v>59666</v>
      </c>
      <c r="L126">
        <v>0</v>
      </c>
      <c r="M126">
        <v>20951</v>
      </c>
      <c r="N126">
        <v>7706</v>
      </c>
      <c r="O126">
        <v>0</v>
      </c>
      <c r="P126">
        <v>1478877.35</v>
      </c>
      <c r="Q126">
        <v>558235.07999999996</v>
      </c>
      <c r="R126">
        <v>0</v>
      </c>
      <c r="S126">
        <v>91829</v>
      </c>
      <c r="T126">
        <v>29304</v>
      </c>
      <c r="U126">
        <v>0</v>
      </c>
      <c r="V126">
        <v>5474</v>
      </c>
      <c r="W126">
        <v>0</v>
      </c>
      <c r="X126">
        <v>0</v>
      </c>
      <c r="Y126">
        <v>0</v>
      </c>
      <c r="Z126">
        <v>2146</v>
      </c>
      <c r="AA126">
        <v>98877</v>
      </c>
      <c r="AB126">
        <v>65671</v>
      </c>
      <c r="AC126">
        <v>0</v>
      </c>
      <c r="AD126">
        <v>0.27440188129999998</v>
      </c>
      <c r="AE126">
        <v>0.428154064</v>
      </c>
      <c r="AF126">
        <v>360637.44589576003</v>
      </c>
      <c r="AG126">
        <v>131783.36887166</v>
      </c>
      <c r="AH126">
        <v>0</v>
      </c>
      <c r="AI126">
        <v>492420.81476742</v>
      </c>
      <c r="AJ126">
        <v>450848.96424576</v>
      </c>
      <c r="AK126">
        <v>165835.70875165999</v>
      </c>
      <c r="AL126">
        <v>0</v>
      </c>
      <c r="AM126">
        <v>616684.67299741996</v>
      </c>
      <c r="AN126">
        <v>614539</v>
      </c>
      <c r="AO126">
        <v>329723.81706893502</v>
      </c>
      <c r="AP126">
        <v>510284.04545701202</v>
      </c>
      <c r="AQ126">
        <v>94432.952578084805</v>
      </c>
      <c r="AR126">
        <v>510284.04545701202</v>
      </c>
      <c r="AS126">
        <v>124821.511033317</v>
      </c>
      <c r="AT126">
        <v>0</v>
      </c>
      <c r="AU126">
        <v>635105.55649032805</v>
      </c>
      <c r="AV126">
        <v>627737.20309316495</v>
      </c>
      <c r="AW126">
        <v>135316.38832574501</v>
      </c>
      <c r="AX126">
        <v>6.6425586694665195E-2</v>
      </c>
      <c r="AY126">
        <v>2037112.43</v>
      </c>
      <c r="AZ126">
        <v>586335.22265302995</v>
      </c>
      <c r="BA126">
        <v>598475.00279078598</v>
      </c>
      <c r="BB126">
        <v>106054.188023366</v>
      </c>
      <c r="BC126">
        <v>5.2061038193834903E-2</v>
      </c>
    </row>
    <row r="127" spans="1:55" x14ac:dyDescent="0.25">
      <c r="A127">
        <v>126</v>
      </c>
      <c r="B127" t="s">
        <v>179</v>
      </c>
      <c r="C127">
        <v>726</v>
      </c>
      <c r="D127">
        <v>990892679</v>
      </c>
      <c r="E127">
        <v>2016</v>
      </c>
      <c r="F127">
        <v>7262016</v>
      </c>
      <c r="G127">
        <v>103155.790183074</v>
      </c>
      <c r="H127">
        <v>33294.283955128798</v>
      </c>
      <c r="I127">
        <v>0</v>
      </c>
      <c r="J127">
        <v>104456</v>
      </c>
      <c r="K127">
        <v>34222</v>
      </c>
      <c r="L127">
        <v>0</v>
      </c>
      <c r="M127">
        <v>5185</v>
      </c>
      <c r="N127">
        <v>380</v>
      </c>
      <c r="O127">
        <v>0</v>
      </c>
      <c r="P127">
        <v>760383.55</v>
      </c>
      <c r="Q127">
        <v>299073.12</v>
      </c>
      <c r="R127">
        <v>0</v>
      </c>
      <c r="S127">
        <v>40853</v>
      </c>
      <c r="T127">
        <v>11959</v>
      </c>
      <c r="U127">
        <v>0</v>
      </c>
      <c r="V127">
        <v>1786</v>
      </c>
      <c r="W127">
        <v>604</v>
      </c>
      <c r="X127">
        <v>0</v>
      </c>
      <c r="Y127">
        <v>0</v>
      </c>
      <c r="Z127">
        <v>668</v>
      </c>
      <c r="AA127">
        <v>60198</v>
      </c>
      <c r="AB127">
        <v>54898</v>
      </c>
      <c r="AC127">
        <v>0</v>
      </c>
      <c r="AD127">
        <v>0.24445</v>
      </c>
      <c r="AE127">
        <v>0.42389102579999999</v>
      </c>
      <c r="AF127">
        <v>180972.17977840701</v>
      </c>
      <c r="AG127">
        <v>71571.894139192606</v>
      </c>
      <c r="AH127">
        <v>0</v>
      </c>
      <c r="AI127">
        <v>252544.07391759899</v>
      </c>
      <c r="AJ127">
        <v>227355.57632840701</v>
      </c>
      <c r="AK127">
        <v>89815.354459192604</v>
      </c>
      <c r="AL127">
        <v>0</v>
      </c>
      <c r="AM127">
        <v>317170.93078759901</v>
      </c>
      <c r="AN127">
        <v>316503</v>
      </c>
      <c r="AO127">
        <v>170818.29133820301</v>
      </c>
      <c r="AP127">
        <v>236889.26940986299</v>
      </c>
      <c r="AQ127">
        <v>68016.302299250194</v>
      </c>
      <c r="AR127">
        <v>236889.26940986299</v>
      </c>
      <c r="AS127">
        <v>91994.060160466805</v>
      </c>
      <c r="AT127">
        <v>0</v>
      </c>
      <c r="AU127">
        <v>328883.32957032998</v>
      </c>
      <c r="AV127">
        <v>324198.37005723797</v>
      </c>
      <c r="AW127">
        <v>71654.296139638405</v>
      </c>
      <c r="AX127">
        <v>6.7633059632007803E-2</v>
      </c>
      <c r="AY127">
        <v>1059456.67</v>
      </c>
      <c r="AZ127">
        <v>303518.96836909198</v>
      </c>
      <c r="BA127">
        <v>308979.75333649502</v>
      </c>
      <c r="BB127">
        <v>56435.679418895197</v>
      </c>
      <c r="BC127">
        <v>5.3268511131177497E-2</v>
      </c>
    </row>
    <row r="128" spans="1:55" x14ac:dyDescent="0.25">
      <c r="A128">
        <v>127</v>
      </c>
      <c r="B128" t="s">
        <v>180</v>
      </c>
      <c r="C128">
        <v>743</v>
      </c>
      <c r="D128">
        <v>914780152</v>
      </c>
      <c r="E128">
        <v>2016</v>
      </c>
      <c r="F128">
        <v>7432016</v>
      </c>
      <c r="G128">
        <v>11515.617365067899</v>
      </c>
      <c r="H128">
        <v>11366.2091756952</v>
      </c>
      <c r="I128">
        <v>0</v>
      </c>
      <c r="J128">
        <v>11168</v>
      </c>
      <c r="K128">
        <v>11168</v>
      </c>
      <c r="L128">
        <v>0</v>
      </c>
      <c r="M128">
        <v>0</v>
      </c>
      <c r="N128">
        <v>0</v>
      </c>
      <c r="O128">
        <v>0</v>
      </c>
      <c r="P128">
        <v>43672.4</v>
      </c>
      <c r="Q128">
        <v>25881.25</v>
      </c>
      <c r="R128">
        <v>0</v>
      </c>
      <c r="S128">
        <v>3299</v>
      </c>
      <c r="T128">
        <v>2323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201</v>
      </c>
      <c r="AB128">
        <v>4829</v>
      </c>
      <c r="AC128">
        <v>0</v>
      </c>
      <c r="AD128">
        <v>0.24445</v>
      </c>
      <c r="AE128">
        <v>0.42389102579999999</v>
      </c>
      <c r="AF128">
        <v>15571.937206296499</v>
      </c>
      <c r="AG128">
        <v>16399.5763619893</v>
      </c>
      <c r="AH128">
        <v>0</v>
      </c>
      <c r="AI128">
        <v>31971.513568285802</v>
      </c>
      <c r="AJ128">
        <v>18235.953606296502</v>
      </c>
      <c r="AK128">
        <v>17978.332611989299</v>
      </c>
      <c r="AL128">
        <v>0</v>
      </c>
      <c r="AM128">
        <v>36214.286218285801</v>
      </c>
      <c r="AN128">
        <v>36214</v>
      </c>
      <c r="AO128">
        <v>24111.410040762999</v>
      </c>
      <c r="AP128">
        <v>24657.590664000702</v>
      </c>
      <c r="AQ128">
        <v>14523.5414135836</v>
      </c>
      <c r="AR128">
        <v>24657.590664000702</v>
      </c>
      <c r="AS128">
        <v>16570.5111771718</v>
      </c>
      <c r="AT128">
        <v>0</v>
      </c>
      <c r="AU128">
        <v>41228.101841172502</v>
      </c>
      <c r="AV128">
        <v>39222.575592017798</v>
      </c>
      <c r="AW128">
        <v>7251.0620237319999</v>
      </c>
      <c r="AX128">
        <v>0.10425135163621201</v>
      </c>
      <c r="AY128">
        <v>69553.649999999994</v>
      </c>
      <c r="AZ128">
        <v>39562.923876447901</v>
      </c>
      <c r="BA128">
        <v>38223.468813183099</v>
      </c>
      <c r="BB128">
        <v>6251.9552448972199</v>
      </c>
      <c r="BC128">
        <v>8.9886803135381499E-2</v>
      </c>
    </row>
    <row r="129" spans="1:55" x14ac:dyDescent="0.25">
      <c r="A129">
        <v>128</v>
      </c>
      <c r="B129" t="s">
        <v>181</v>
      </c>
      <c r="C129">
        <v>753</v>
      </c>
      <c r="D129">
        <v>915729290</v>
      </c>
      <c r="E129">
        <v>2016</v>
      </c>
      <c r="F129">
        <v>7532016</v>
      </c>
      <c r="G129">
        <v>0</v>
      </c>
      <c r="H129">
        <v>9483.2481731331809</v>
      </c>
      <c r="I129">
        <v>0</v>
      </c>
      <c r="J129">
        <v>0</v>
      </c>
      <c r="K129">
        <v>9703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48154.78</v>
      </c>
      <c r="R129">
        <v>0</v>
      </c>
      <c r="S129">
        <v>0</v>
      </c>
      <c r="T129">
        <v>3932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17268</v>
      </c>
      <c r="AC129">
        <v>0</v>
      </c>
      <c r="AD129">
        <v>0.24784999999999999</v>
      </c>
      <c r="AE129">
        <v>0.42045013879999998</v>
      </c>
      <c r="AF129">
        <v>0</v>
      </c>
      <c r="AG129">
        <v>21229.0781450172</v>
      </c>
      <c r="AH129">
        <v>0</v>
      </c>
      <c r="AI129">
        <v>21229.0781450172</v>
      </c>
      <c r="AJ129">
        <v>0</v>
      </c>
      <c r="AK129">
        <v>24166.519725017199</v>
      </c>
      <c r="AL129">
        <v>0</v>
      </c>
      <c r="AM129">
        <v>24166.519725017199</v>
      </c>
      <c r="AN129">
        <v>24167</v>
      </c>
      <c r="AO129">
        <v>13763.1219731332</v>
      </c>
      <c r="AP129">
        <v>0</v>
      </c>
      <c r="AQ129">
        <v>14730.546403083799</v>
      </c>
      <c r="AR129">
        <v>0</v>
      </c>
      <c r="AS129">
        <v>21990.8793998822</v>
      </c>
      <c r="AT129">
        <v>0</v>
      </c>
      <c r="AU129">
        <v>21990.8793998822</v>
      </c>
      <c r="AV129">
        <v>22861.1355299362</v>
      </c>
      <c r="AW129">
        <v>1632.05738491902</v>
      </c>
      <c r="AX129">
        <v>3.3891908236711198E-2</v>
      </c>
      <c r="AY129">
        <v>48154.78</v>
      </c>
      <c r="AZ129">
        <v>20838.009945120801</v>
      </c>
      <c r="BA129">
        <v>22169.413857079398</v>
      </c>
      <c r="BB129">
        <v>940.33571206220597</v>
      </c>
      <c r="BC129">
        <v>1.9527359735881E-2</v>
      </c>
    </row>
    <row r="130" spans="1:55" x14ac:dyDescent="0.25">
      <c r="A130">
        <v>129</v>
      </c>
      <c r="B130" t="s">
        <v>182</v>
      </c>
      <c r="C130">
        <v>852</v>
      </c>
      <c r="D130">
        <v>998509289</v>
      </c>
      <c r="E130">
        <v>2016</v>
      </c>
      <c r="F130">
        <v>8522016</v>
      </c>
      <c r="G130">
        <v>29642.2046769107</v>
      </c>
      <c r="H130">
        <v>12233.6093592248</v>
      </c>
      <c r="I130">
        <v>0</v>
      </c>
      <c r="J130">
        <v>27777</v>
      </c>
      <c r="K130">
        <v>11662</v>
      </c>
      <c r="L130">
        <v>0</v>
      </c>
      <c r="M130">
        <v>0</v>
      </c>
      <c r="N130">
        <v>0</v>
      </c>
      <c r="O130">
        <v>0</v>
      </c>
      <c r="P130">
        <v>10005.06</v>
      </c>
      <c r="Q130">
        <v>25782.27</v>
      </c>
      <c r="R130">
        <v>0</v>
      </c>
      <c r="S130">
        <v>1193</v>
      </c>
      <c r="T130">
        <v>1103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5313</v>
      </c>
      <c r="AB130">
        <v>6656</v>
      </c>
      <c r="AC130">
        <v>0</v>
      </c>
      <c r="AD130">
        <v>0.24784999999999999</v>
      </c>
      <c r="AE130">
        <v>0.42045013879999998</v>
      </c>
      <c r="AF130">
        <v>34799.146031489901</v>
      </c>
      <c r="AG130">
        <v>16849.149375639401</v>
      </c>
      <c r="AH130">
        <v>0</v>
      </c>
      <c r="AI130">
        <v>51648.295407129299</v>
      </c>
      <c r="AJ130">
        <v>35409.454691489897</v>
      </c>
      <c r="AK130">
        <v>18421.867845639401</v>
      </c>
      <c r="AL130">
        <v>0</v>
      </c>
      <c r="AM130">
        <v>53831.322537129301</v>
      </c>
      <c r="AN130">
        <v>53831</v>
      </c>
      <c r="AO130">
        <v>44842.330686135501</v>
      </c>
      <c r="AP130">
        <v>39410.981971699897</v>
      </c>
      <c r="AQ130">
        <v>13785.090503305</v>
      </c>
      <c r="AR130">
        <v>39410.981971699897</v>
      </c>
      <c r="AS130">
        <v>16583.606627157798</v>
      </c>
      <c r="AT130">
        <v>0</v>
      </c>
      <c r="AU130">
        <v>55994.588598857699</v>
      </c>
      <c r="AV130">
        <v>55129.282174166401</v>
      </c>
      <c r="AW130">
        <v>3480.98676703707</v>
      </c>
      <c r="AX130">
        <v>9.7268691658111001E-2</v>
      </c>
      <c r="AY130">
        <v>35787.33</v>
      </c>
      <c r="AZ130">
        <v>55137.807203024</v>
      </c>
      <c r="BA130">
        <v>54615.2133366661</v>
      </c>
      <c r="BB130">
        <v>2966.9179295368399</v>
      </c>
      <c r="BC130">
        <v>8.2904143157280702E-2</v>
      </c>
    </row>
    <row r="131" spans="1:55" x14ac:dyDescent="0.25">
      <c r="A131">
        <v>130</v>
      </c>
      <c r="B131" t="s">
        <v>183</v>
      </c>
      <c r="C131">
        <v>872</v>
      </c>
      <c r="D131">
        <v>996325458</v>
      </c>
      <c r="E131">
        <v>2016</v>
      </c>
      <c r="F131">
        <v>8722016</v>
      </c>
      <c r="G131">
        <v>0</v>
      </c>
      <c r="H131">
        <v>0</v>
      </c>
      <c r="I131">
        <v>23395.7247283213</v>
      </c>
      <c r="J131">
        <v>0</v>
      </c>
      <c r="K131">
        <v>0</v>
      </c>
      <c r="L131">
        <v>23354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94919.8</v>
      </c>
      <c r="S131">
        <v>0</v>
      </c>
      <c r="T131">
        <v>0</v>
      </c>
      <c r="U131">
        <v>9765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0.24784999999999999</v>
      </c>
      <c r="AE131">
        <v>0.42045013879999998</v>
      </c>
      <c r="AF131">
        <v>0</v>
      </c>
      <c r="AG131">
        <v>0</v>
      </c>
      <c r="AH131">
        <v>34526.2339537097</v>
      </c>
      <c r="AI131">
        <v>34526.2339537097</v>
      </c>
      <c r="AJ131">
        <v>0</v>
      </c>
      <c r="AK131">
        <v>0</v>
      </c>
      <c r="AL131">
        <v>40316.341753709698</v>
      </c>
      <c r="AM131">
        <v>40316.341753709698</v>
      </c>
      <c r="AN131">
        <v>40316</v>
      </c>
      <c r="AO131">
        <v>23395.7247283213</v>
      </c>
      <c r="AP131">
        <v>0</v>
      </c>
      <c r="AQ131">
        <v>0</v>
      </c>
      <c r="AR131">
        <v>0</v>
      </c>
      <c r="AS131">
        <v>0</v>
      </c>
      <c r="AT131">
        <v>40316.341753709698</v>
      </c>
      <c r="AU131">
        <v>40316.341753709698</v>
      </c>
      <c r="AV131">
        <v>40316.341753709698</v>
      </c>
      <c r="AW131">
        <v>5790.1077999999998</v>
      </c>
      <c r="AX131">
        <v>6.0999999999999999E-2</v>
      </c>
      <c r="AY131">
        <v>94919.8</v>
      </c>
      <c r="AZ131">
        <v>38043.874969061202</v>
      </c>
      <c r="BA131">
        <v>38952.8616829206</v>
      </c>
      <c r="BB131">
        <v>4426.6277292108798</v>
      </c>
      <c r="BC131">
        <v>4.6635451499169603E-2</v>
      </c>
    </row>
    <row r="132" spans="1:55" x14ac:dyDescent="0.25">
      <c r="A132">
        <v>131</v>
      </c>
      <c r="B132" t="s">
        <v>184</v>
      </c>
      <c r="C132">
        <v>900</v>
      </c>
      <c r="D132">
        <v>983452841</v>
      </c>
      <c r="E132">
        <v>2016</v>
      </c>
      <c r="F132">
        <v>9002016</v>
      </c>
      <c r="G132">
        <v>0</v>
      </c>
      <c r="H132">
        <v>0</v>
      </c>
      <c r="I132">
        <v>1444</v>
      </c>
      <c r="J132">
        <v>0</v>
      </c>
      <c r="K132">
        <v>0</v>
      </c>
      <c r="L132">
        <v>1444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8088.08</v>
      </c>
      <c r="S132">
        <v>0</v>
      </c>
      <c r="T132">
        <v>0</v>
      </c>
      <c r="U132">
        <v>667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0.24784999999999999</v>
      </c>
      <c r="AE132">
        <v>0.42045013879999998</v>
      </c>
      <c r="AF132">
        <v>0</v>
      </c>
      <c r="AG132">
        <v>0</v>
      </c>
      <c r="AH132">
        <v>2195.28015564202</v>
      </c>
      <c r="AI132">
        <v>2195.28015564202</v>
      </c>
      <c r="AJ132">
        <v>0</v>
      </c>
      <c r="AK132">
        <v>0</v>
      </c>
      <c r="AL132">
        <v>2688.6530356420199</v>
      </c>
      <c r="AM132">
        <v>2688.6530356420199</v>
      </c>
      <c r="AN132">
        <v>2689</v>
      </c>
      <c r="AO132">
        <v>1444</v>
      </c>
      <c r="AP132">
        <v>0</v>
      </c>
      <c r="AQ132">
        <v>0</v>
      </c>
      <c r="AR132">
        <v>0</v>
      </c>
      <c r="AS132">
        <v>0</v>
      </c>
      <c r="AT132">
        <v>2688.6530356420199</v>
      </c>
      <c r="AU132">
        <v>2688.6530356420199</v>
      </c>
      <c r="AV132">
        <v>2688.6530356420199</v>
      </c>
      <c r="AW132">
        <v>493.37288000000001</v>
      </c>
      <c r="AX132">
        <v>6.0999999999999999E-2</v>
      </c>
      <c r="AY132">
        <v>8088.08</v>
      </c>
      <c r="AZ132">
        <v>2495.0170065777002</v>
      </c>
      <c r="BA132">
        <v>2572.4714182034299</v>
      </c>
      <c r="BB132">
        <v>377.19126256140402</v>
      </c>
      <c r="BC132">
        <v>4.66354514991697E-2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workbookViewId="0">
      <selection activeCell="I4" sqref="I4"/>
    </sheetView>
  </sheetViews>
  <sheetFormatPr baseColWidth="10" defaultRowHeight="15" x14ac:dyDescent="0.25"/>
  <cols>
    <col min="1" max="1" width="48.140625" bestFit="1" customWidth="1"/>
    <col min="2" max="2" width="4" bestFit="1" customWidth="1"/>
    <col min="3" max="3" width="10" bestFit="1" customWidth="1"/>
    <col min="4" max="4" width="5" bestFit="1" customWidth="1"/>
    <col min="5" max="5" width="8" bestFit="1" customWidth="1"/>
    <col min="6" max="6" width="14.85546875" bestFit="1" customWidth="1"/>
    <col min="8" max="8" width="12.85546875" bestFit="1" customWidth="1"/>
    <col min="9" max="9" width="12.85546875" customWidth="1"/>
  </cols>
  <sheetData>
    <row r="1" spans="1:11" ht="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51</v>
      </c>
      <c r="G1" s="2" t="s">
        <v>185</v>
      </c>
      <c r="H1" t="s">
        <v>186</v>
      </c>
      <c r="I1" t="s">
        <v>189</v>
      </c>
      <c r="J1" s="2" t="s">
        <v>188</v>
      </c>
      <c r="K1" t="s">
        <v>187</v>
      </c>
    </row>
    <row r="2" spans="1:11" x14ac:dyDescent="0.25">
      <c r="A2" t="s">
        <v>174</v>
      </c>
      <c r="B2">
        <v>675</v>
      </c>
      <c r="C2">
        <v>980489698</v>
      </c>
      <c r="D2">
        <v>2016</v>
      </c>
      <c r="E2">
        <v>6752016</v>
      </c>
      <c r="F2" s="1">
        <v>3042867.9364089998</v>
      </c>
      <c r="G2" s="1">
        <f>VLOOKUP(E2,'[1]2019-10-22_RevCap'!$F$2:$BC$132,48,FALSE)</f>
        <v>3045102.98</v>
      </c>
      <c r="H2" s="1">
        <f>VLOOKUP(E2,'[2]2019-02-13_RevCap'!$F$2:$BC$132,48,FALSE)</f>
        <v>3043372.8432367099</v>
      </c>
      <c r="I2" s="1">
        <f t="shared" ref="I2:I33" si="0">F2-H2</f>
        <v>-504.90682771010324</v>
      </c>
      <c r="J2" s="4">
        <f t="shared" ref="J2:J33" si="1">(F2-G2)/G2</f>
        <v>-7.3397964064917753E-4</v>
      </c>
      <c r="K2" s="4">
        <f t="shared" ref="K2:K33" si="2">(F2-H2)/H2</f>
        <v>-1.6590370411964414E-4</v>
      </c>
    </row>
    <row r="3" spans="1:11" x14ac:dyDescent="0.25">
      <c r="A3" t="s">
        <v>160</v>
      </c>
      <c r="B3">
        <v>574</v>
      </c>
      <c r="C3">
        <v>981963849</v>
      </c>
      <c r="D3">
        <v>2016</v>
      </c>
      <c r="E3">
        <v>5742016</v>
      </c>
      <c r="F3" s="1">
        <v>1055385.7057817499</v>
      </c>
      <c r="G3" s="1">
        <f>VLOOKUP(E3,'[1]2019-10-22_RevCap'!$F$2:$BC$132,48,FALSE)</f>
        <v>1054475.639</v>
      </c>
      <c r="H3" s="1">
        <f>VLOOKUP(E3,'[2]2019-02-13_RevCap'!$F$2:$BC$132,48,FALSE)</f>
        <v>1055646.2170721299</v>
      </c>
      <c r="I3" s="1">
        <f t="shared" si="0"/>
        <v>-260.51129038003273</v>
      </c>
      <c r="J3" s="4">
        <f t="shared" si="1"/>
        <v>8.6305149980799977E-4</v>
      </c>
      <c r="K3" s="4">
        <f t="shared" si="2"/>
        <v>-2.4677897402272658E-4</v>
      </c>
    </row>
    <row r="4" spans="1:11" x14ac:dyDescent="0.25">
      <c r="A4" t="s">
        <v>156</v>
      </c>
      <c r="B4">
        <v>511</v>
      </c>
      <c r="C4">
        <v>980038408</v>
      </c>
      <c r="D4">
        <v>2016</v>
      </c>
      <c r="E4">
        <v>5112016</v>
      </c>
      <c r="F4" s="1">
        <v>812790.07412272005</v>
      </c>
      <c r="G4" s="1">
        <f>VLOOKUP(E4,'[1]2019-10-22_RevCap'!$F$2:$BC$132,48,FALSE)</f>
        <v>813760.46420000005</v>
      </c>
      <c r="H4" s="1">
        <f>VLOOKUP(E4,'[2]2019-02-13_RevCap'!$F$2:$BC$132,48,FALSE)</f>
        <v>813029.33742295997</v>
      </c>
      <c r="I4" s="1">
        <f t="shared" si="0"/>
        <v>-239.26330023992341</v>
      </c>
      <c r="J4" s="4">
        <f t="shared" si="1"/>
        <v>-1.1924763120975384E-3</v>
      </c>
      <c r="K4" s="4">
        <f t="shared" si="2"/>
        <v>-2.9428618283112719E-4</v>
      </c>
    </row>
    <row r="5" spans="1:11" x14ac:dyDescent="0.25">
      <c r="A5" t="s">
        <v>168</v>
      </c>
      <c r="B5">
        <v>624</v>
      </c>
      <c r="C5">
        <v>982974011</v>
      </c>
      <c r="D5">
        <v>2016</v>
      </c>
      <c r="E5">
        <v>6242016</v>
      </c>
      <c r="F5" s="1">
        <v>1039169.79449225</v>
      </c>
      <c r="G5" s="1">
        <f>VLOOKUP(E5,'[1]2019-10-22_RevCap'!$F$2:$BC$132,48,FALSE)</f>
        <v>1038936.852</v>
      </c>
      <c r="H5" s="1">
        <f>VLOOKUP(E5,'[2]2019-02-13_RevCap'!$F$2:$BC$132,48,FALSE)</f>
        <v>1039402.68488755</v>
      </c>
      <c r="I5" s="1">
        <f t="shared" si="0"/>
        <v>-232.89039529999718</v>
      </c>
      <c r="J5" s="4">
        <f t="shared" si="1"/>
        <v>2.2421236844335547E-4</v>
      </c>
      <c r="K5" s="4">
        <f t="shared" si="2"/>
        <v>-2.2406176036113756E-4</v>
      </c>
    </row>
    <row r="6" spans="1:11" x14ac:dyDescent="0.25">
      <c r="A6" t="s">
        <v>159</v>
      </c>
      <c r="B6">
        <v>566</v>
      </c>
      <c r="C6">
        <v>976944801</v>
      </c>
      <c r="D6">
        <v>2016</v>
      </c>
      <c r="E6">
        <v>5662016</v>
      </c>
      <c r="F6" s="1">
        <v>1242478.7689378599</v>
      </c>
      <c r="G6" s="1">
        <f>VLOOKUP(E6,'[1]2019-10-22_RevCap'!$F$2:$BC$132,48,FALSE)</f>
        <v>1242243.568</v>
      </c>
      <c r="H6" s="1">
        <f>VLOOKUP(E6,'[2]2019-02-13_RevCap'!$F$2:$BC$132,48,FALSE)</f>
        <v>1242709.0453283601</v>
      </c>
      <c r="I6" s="1">
        <f t="shared" si="0"/>
        <v>-230.27639050013386</v>
      </c>
      <c r="J6" s="4">
        <f t="shared" si="1"/>
        <v>1.8933560528602139E-4</v>
      </c>
      <c r="K6" s="4">
        <f t="shared" si="2"/>
        <v>-1.8530193480589667E-4</v>
      </c>
    </row>
    <row r="7" spans="1:11" x14ac:dyDescent="0.25">
      <c r="A7" t="s">
        <v>74</v>
      </c>
      <c r="B7">
        <v>71</v>
      </c>
      <c r="C7">
        <v>844011342</v>
      </c>
      <c r="D7">
        <v>2016</v>
      </c>
      <c r="E7">
        <v>712016</v>
      </c>
      <c r="F7" s="1">
        <v>441318.87587587</v>
      </c>
      <c r="G7" s="1">
        <f>VLOOKUP(E7,'[1]2019-10-22_RevCap'!$F$2:$BC$132,48,FALSE)</f>
        <v>440990.92940000002</v>
      </c>
      <c r="H7" s="1">
        <f>VLOOKUP(E7,'[2]2019-02-13_RevCap'!$F$2:$BC$132,48,FALSE)</f>
        <v>441500.28287517797</v>
      </c>
      <c r="I7" s="1">
        <f t="shared" si="0"/>
        <v>-181.40699930797564</v>
      </c>
      <c r="J7" s="4">
        <f t="shared" si="1"/>
        <v>7.4365809817487818E-4</v>
      </c>
      <c r="K7" s="4">
        <f t="shared" si="2"/>
        <v>-4.1088761739086692E-4</v>
      </c>
    </row>
    <row r="8" spans="1:11" x14ac:dyDescent="0.25">
      <c r="A8" t="s">
        <v>152</v>
      </c>
      <c r="B8">
        <v>460</v>
      </c>
      <c r="C8">
        <v>912631532</v>
      </c>
      <c r="D8">
        <v>2016</v>
      </c>
      <c r="E8">
        <v>4602016</v>
      </c>
      <c r="F8" s="1">
        <v>451737.30700625898</v>
      </c>
      <c r="G8" s="1">
        <f>VLOOKUP(E8,'[1]2019-10-22_RevCap'!$F$2:$BC$132,48,FALSE)</f>
        <v>451328.6863</v>
      </c>
      <c r="H8" s="1">
        <f>VLOOKUP(E8,'[2]2019-02-13_RevCap'!$F$2:$BC$132,48,FALSE)</f>
        <v>451904.37499003002</v>
      </c>
      <c r="I8" s="1">
        <f t="shared" si="0"/>
        <v>-167.06798377103405</v>
      </c>
      <c r="J8" s="4">
        <f t="shared" si="1"/>
        <v>9.0537277745153142E-4</v>
      </c>
      <c r="K8" s="4">
        <f t="shared" si="2"/>
        <v>-3.6969764626580551E-4</v>
      </c>
    </row>
    <row r="9" spans="1:11" x14ac:dyDescent="0.25">
      <c r="A9" t="s">
        <v>124</v>
      </c>
      <c r="B9">
        <v>227</v>
      </c>
      <c r="C9">
        <v>979151950</v>
      </c>
      <c r="D9">
        <v>2016</v>
      </c>
      <c r="E9">
        <v>2272016</v>
      </c>
      <c r="F9" s="1">
        <v>508563.83639331401</v>
      </c>
      <c r="G9" s="1">
        <f>VLOOKUP(E9,'[1]2019-10-22_RevCap'!$F$2:$BC$132,48,FALSE)</f>
        <v>508546.30949999997</v>
      </c>
      <c r="H9" s="1">
        <f>VLOOKUP(E9,'[2]2019-02-13_RevCap'!$F$2:$BC$132,48,FALSE)</f>
        <v>508722.87245769502</v>
      </c>
      <c r="I9" s="1">
        <f t="shared" si="0"/>
        <v>-159.03606438101269</v>
      </c>
      <c r="J9" s="4">
        <f t="shared" si="1"/>
        <v>3.446469473205832E-5</v>
      </c>
      <c r="K9" s="4">
        <f t="shared" si="2"/>
        <v>-3.1261827016483909E-4</v>
      </c>
    </row>
    <row r="10" spans="1:11" x14ac:dyDescent="0.25">
      <c r="A10" t="s">
        <v>155</v>
      </c>
      <c r="B10">
        <v>503</v>
      </c>
      <c r="C10">
        <v>915635857</v>
      </c>
      <c r="D10">
        <v>2016</v>
      </c>
      <c r="E10">
        <v>5032016</v>
      </c>
      <c r="F10" s="1">
        <v>459792.91933617799</v>
      </c>
      <c r="G10" s="1">
        <f>VLOOKUP(E10,'[1]2019-10-22_RevCap'!$F$2:$BC$132,48,FALSE)</f>
        <v>459665.87959999999</v>
      </c>
      <c r="H10" s="1">
        <f>VLOOKUP(E10,'[2]2019-02-13_RevCap'!$F$2:$BC$132,48,FALSE)</f>
        <v>459951.152204454</v>
      </c>
      <c r="I10" s="1">
        <f t="shared" si="0"/>
        <v>-158.2328682760126</v>
      </c>
      <c r="J10" s="4">
        <f t="shared" si="1"/>
        <v>2.7637408347244469E-4</v>
      </c>
      <c r="K10" s="4">
        <f t="shared" si="2"/>
        <v>-3.4402102814099731E-4</v>
      </c>
    </row>
    <row r="11" spans="1:11" x14ac:dyDescent="0.25">
      <c r="A11" t="s">
        <v>165</v>
      </c>
      <c r="B11">
        <v>611</v>
      </c>
      <c r="C11">
        <v>979422679</v>
      </c>
      <c r="D11">
        <v>2016</v>
      </c>
      <c r="E11">
        <v>6112016</v>
      </c>
      <c r="F11" s="1">
        <v>1095759.96164868</v>
      </c>
      <c r="G11" s="1">
        <f>VLOOKUP(E11,'[1]2019-10-22_RevCap'!$F$2:$BC$132,48,FALSE)</f>
        <v>1095159.8859999999</v>
      </c>
      <c r="H11" s="1">
        <f>VLOOKUP(E11,'[2]2019-02-13_RevCap'!$F$2:$BC$132,48,FALSE)</f>
        <v>1095884.80572473</v>
      </c>
      <c r="I11" s="1">
        <f t="shared" si="0"/>
        <v>-124.84407604997978</v>
      </c>
      <c r="J11" s="4">
        <f t="shared" si="1"/>
        <v>5.4793428462015137E-4</v>
      </c>
      <c r="K11" s="4">
        <f t="shared" si="2"/>
        <v>-1.1392080207501184E-4</v>
      </c>
    </row>
    <row r="12" spans="1:11" x14ac:dyDescent="0.25">
      <c r="A12" t="s">
        <v>111</v>
      </c>
      <c r="B12">
        <v>184</v>
      </c>
      <c r="C12">
        <v>980498646</v>
      </c>
      <c r="D12">
        <v>2016</v>
      </c>
      <c r="E12">
        <v>1842016</v>
      </c>
      <c r="F12" s="1">
        <v>30196.132273702598</v>
      </c>
      <c r="G12" s="1">
        <f>VLOOKUP(E12,'[1]2019-10-22_RevCap'!$F$2:$BC$132,48,FALSE)</f>
        <v>30211.868829999999</v>
      </c>
      <c r="H12" s="1">
        <f>VLOOKUP(E12,'[2]2019-02-13_RevCap'!$F$2:$BC$132,48,FALSE)</f>
        <v>30317.8824062188</v>
      </c>
      <c r="I12" s="1">
        <f t="shared" si="0"/>
        <v>-121.75013251620112</v>
      </c>
      <c r="J12" s="4">
        <f t="shared" si="1"/>
        <v>-5.2087331591267757E-4</v>
      </c>
      <c r="K12" s="4">
        <f t="shared" si="2"/>
        <v>-4.0157861583112334E-3</v>
      </c>
    </row>
    <row r="13" spans="1:11" x14ac:dyDescent="0.25">
      <c r="A13" t="s">
        <v>183</v>
      </c>
      <c r="B13">
        <v>872</v>
      </c>
      <c r="C13">
        <v>996325458</v>
      </c>
      <c r="D13">
        <v>2016</v>
      </c>
      <c r="E13">
        <v>8722016</v>
      </c>
      <c r="F13" s="1">
        <v>38952.8616829206</v>
      </c>
      <c r="G13" s="1">
        <f>VLOOKUP(E13,'[1]2019-10-22_RevCap'!$F$2:$BC$132,48,FALSE)</f>
        <v>39058.577980000002</v>
      </c>
      <c r="H13" s="1">
        <f>VLOOKUP(E13,'[2]2019-02-13_RevCap'!$F$2:$BC$132,48,FALSE)</f>
        <v>39058.577979075402</v>
      </c>
      <c r="I13" s="1">
        <f t="shared" si="0"/>
        <v>-105.71629615480197</v>
      </c>
      <c r="J13" s="4">
        <f t="shared" si="1"/>
        <v>-2.7066089588190776E-3</v>
      </c>
      <c r="K13" s="4">
        <f t="shared" si="2"/>
        <v>-2.7066089352110224E-3</v>
      </c>
    </row>
    <row r="14" spans="1:11" x14ac:dyDescent="0.25">
      <c r="A14" t="s">
        <v>167</v>
      </c>
      <c r="B14">
        <v>615</v>
      </c>
      <c r="C14">
        <v>981915550</v>
      </c>
      <c r="D14">
        <v>2016</v>
      </c>
      <c r="E14">
        <v>6152016</v>
      </c>
      <c r="F14" s="1">
        <v>528027.045905879</v>
      </c>
      <c r="G14" s="1">
        <f>VLOOKUP(E14,'[1]2019-10-22_RevCap'!$F$2:$BC$132,48,FALSE)</f>
        <v>528211.05900000001</v>
      </c>
      <c r="H14" s="1">
        <f>VLOOKUP(E14,'[2]2019-02-13_RevCap'!$F$2:$BC$132,48,FALSE)</f>
        <v>528083.47096099798</v>
      </c>
      <c r="I14" s="1">
        <f t="shared" si="0"/>
        <v>-56.425055118976161</v>
      </c>
      <c r="J14" s="4">
        <f t="shared" si="1"/>
        <v>-3.4837039283005275E-4</v>
      </c>
      <c r="K14" s="4">
        <f t="shared" si="2"/>
        <v>-1.0684874309035793E-4</v>
      </c>
    </row>
    <row r="15" spans="1:11" x14ac:dyDescent="0.25">
      <c r="A15" t="s">
        <v>60</v>
      </c>
      <c r="B15">
        <v>32</v>
      </c>
      <c r="C15">
        <v>980234088</v>
      </c>
      <c r="D15">
        <v>2016</v>
      </c>
      <c r="E15">
        <v>322016</v>
      </c>
      <c r="F15" s="1">
        <v>345703.75719792501</v>
      </c>
      <c r="G15" s="1">
        <f>VLOOKUP(E15,'[1]2019-10-22_RevCap'!$F$2:$BC$132,48,FALSE)</f>
        <v>345342.19579999999</v>
      </c>
      <c r="H15" s="1">
        <f>VLOOKUP(E15,'[2]2019-02-13_RevCap'!$F$2:$BC$132,48,FALSE)</f>
        <v>345756.552993313</v>
      </c>
      <c r="I15" s="1">
        <f t="shared" si="0"/>
        <v>-52.795795387995895</v>
      </c>
      <c r="J15" s="4">
        <f t="shared" si="1"/>
        <v>1.0469655962181128E-3</v>
      </c>
      <c r="K15" s="4">
        <f t="shared" si="2"/>
        <v>-1.5269644184883165E-4</v>
      </c>
    </row>
    <row r="16" spans="1:11" x14ac:dyDescent="0.25">
      <c r="A16" t="s">
        <v>130</v>
      </c>
      <c r="B16">
        <v>249</v>
      </c>
      <c r="C16">
        <v>971058854</v>
      </c>
      <c r="D16">
        <v>2016</v>
      </c>
      <c r="E16">
        <v>2492016</v>
      </c>
      <c r="F16" s="1">
        <v>159827.94510220701</v>
      </c>
      <c r="G16" s="1">
        <f>VLOOKUP(E16,'[1]2019-10-22_RevCap'!$F$2:$BC$132,48,FALSE)</f>
        <v>159880.4847</v>
      </c>
      <c r="H16" s="1">
        <f>VLOOKUP(E16,'[2]2019-02-13_RevCap'!$F$2:$BC$132,48,FALSE)</f>
        <v>159874.70920041599</v>
      </c>
      <c r="I16" s="1">
        <f t="shared" si="0"/>
        <v>-46.764098208979703</v>
      </c>
      <c r="J16" s="4">
        <f t="shared" si="1"/>
        <v>-3.286179541647804E-4</v>
      </c>
      <c r="K16" s="4">
        <f t="shared" si="2"/>
        <v>-2.9250466470188909E-4</v>
      </c>
    </row>
    <row r="17" spans="1:11" x14ac:dyDescent="0.25">
      <c r="A17" t="s">
        <v>180</v>
      </c>
      <c r="B17">
        <v>743</v>
      </c>
      <c r="C17">
        <v>914780152</v>
      </c>
      <c r="D17">
        <v>2016</v>
      </c>
      <c r="E17">
        <v>7432016</v>
      </c>
      <c r="F17" s="1">
        <v>38223.468813183099</v>
      </c>
      <c r="G17" s="1">
        <f>VLOOKUP(E17,'[1]2019-10-22_RevCap'!$F$2:$BC$132,48,FALSE)</f>
        <v>38250.905469999998</v>
      </c>
      <c r="H17" s="1">
        <f>VLOOKUP(E17,'[2]2019-02-13_RevCap'!$F$2:$BC$132,48,FALSE)</f>
        <v>38252.872186608198</v>
      </c>
      <c r="I17" s="1">
        <f t="shared" si="0"/>
        <v>-29.403373425098835</v>
      </c>
      <c r="J17" s="4">
        <f t="shared" si="1"/>
        <v>-7.1728123765376858E-4</v>
      </c>
      <c r="K17" s="4">
        <f t="shared" si="2"/>
        <v>-7.6865792669530704E-4</v>
      </c>
    </row>
    <row r="18" spans="1:11" x14ac:dyDescent="0.25">
      <c r="A18" t="s">
        <v>144</v>
      </c>
      <c r="B18">
        <v>311</v>
      </c>
      <c r="C18">
        <v>960684737</v>
      </c>
      <c r="D18">
        <v>2016</v>
      </c>
      <c r="E18">
        <v>3112016</v>
      </c>
      <c r="F18" s="1">
        <v>203777.44833239701</v>
      </c>
      <c r="G18" s="1">
        <f>VLOOKUP(E18,'[1]2019-10-22_RevCap'!$F$2:$BC$132,48,FALSE)</f>
        <v>203906.70300000001</v>
      </c>
      <c r="H18" s="1">
        <f>VLOOKUP(E18,'[2]2019-02-13_RevCap'!$F$2:$BC$132,48,FALSE)</f>
        <v>203802.968659818</v>
      </c>
      <c r="I18" s="1">
        <f t="shared" si="0"/>
        <v>-25.520327420992544</v>
      </c>
      <c r="J18" s="4">
        <f t="shared" si="1"/>
        <v>-6.3389121446882164E-4</v>
      </c>
      <c r="K18" s="4">
        <f t="shared" si="2"/>
        <v>-1.2522058726038645E-4</v>
      </c>
    </row>
    <row r="19" spans="1:11" x14ac:dyDescent="0.25">
      <c r="A19" t="s">
        <v>79</v>
      </c>
      <c r="B19">
        <v>88</v>
      </c>
      <c r="C19">
        <v>882023702</v>
      </c>
      <c r="D19">
        <v>2016</v>
      </c>
      <c r="E19">
        <v>882016</v>
      </c>
      <c r="F19" s="1">
        <v>47595.9681222652</v>
      </c>
      <c r="G19" s="1">
        <f>VLOOKUP(E19,'[1]2019-10-22_RevCap'!$F$2:$BC$132,48,FALSE)</f>
        <v>47576.363870000001</v>
      </c>
      <c r="H19" s="1">
        <f>VLOOKUP(E19,'[2]2019-02-13_RevCap'!$F$2:$BC$132,48,FALSE)</f>
        <v>47619.8680152542</v>
      </c>
      <c r="I19" s="1">
        <f t="shared" si="0"/>
        <v>-23.899892989000364</v>
      </c>
      <c r="J19" s="4">
        <f t="shared" si="1"/>
        <v>4.1205864993731683E-4</v>
      </c>
      <c r="K19" s="4">
        <f t="shared" si="2"/>
        <v>-5.018891060627141E-4</v>
      </c>
    </row>
    <row r="20" spans="1:11" x14ac:dyDescent="0.25">
      <c r="A20" t="s">
        <v>80</v>
      </c>
      <c r="B20">
        <v>91</v>
      </c>
      <c r="C20">
        <v>977285712</v>
      </c>
      <c r="D20">
        <v>2016</v>
      </c>
      <c r="E20">
        <v>912016</v>
      </c>
      <c r="F20" s="1">
        <v>39603.861805757901</v>
      </c>
      <c r="G20" s="1">
        <f>VLOOKUP(E20,'[1]2019-10-22_RevCap'!$F$2:$BC$132,48,FALSE)</f>
        <v>39619.906499999997</v>
      </c>
      <c r="H20" s="1">
        <f>VLOOKUP(E20,'[2]2019-02-13_RevCap'!$F$2:$BC$132,48,FALSE)</f>
        <v>39626.918321931204</v>
      </c>
      <c r="I20" s="1">
        <f t="shared" si="0"/>
        <v>-23.056516173302953</v>
      </c>
      <c r="J20" s="4">
        <f t="shared" si="1"/>
        <v>-4.049654746685669E-4</v>
      </c>
      <c r="K20" s="4">
        <f t="shared" si="2"/>
        <v>-5.818397480720197E-4</v>
      </c>
    </row>
    <row r="21" spans="1:11" x14ac:dyDescent="0.25">
      <c r="A21" t="s">
        <v>178</v>
      </c>
      <c r="B21">
        <v>699</v>
      </c>
      <c r="C21">
        <v>988807648</v>
      </c>
      <c r="D21">
        <v>2016</v>
      </c>
      <c r="E21">
        <v>6992016</v>
      </c>
      <c r="F21" s="1">
        <v>598475.00279078598</v>
      </c>
      <c r="G21" s="1">
        <f>VLOOKUP(E21,'[1]2019-10-22_RevCap'!$F$2:$BC$132,48,FALSE)</f>
        <v>599300.23340000003</v>
      </c>
      <c r="H21" s="1">
        <f>VLOOKUP(E21,'[2]2019-02-13_RevCap'!$F$2:$BC$132,48,FALSE)</f>
        <v>598496.31792496506</v>
      </c>
      <c r="I21" s="1">
        <f t="shared" si="0"/>
        <v>-21.315134179079905</v>
      </c>
      <c r="J21" s="4">
        <f t="shared" si="1"/>
        <v>-1.3769903017262026E-3</v>
      </c>
      <c r="K21" s="4">
        <f t="shared" si="2"/>
        <v>-3.5614478386402094E-5</v>
      </c>
    </row>
    <row r="22" spans="1:11" x14ac:dyDescent="0.25">
      <c r="A22" t="s">
        <v>143</v>
      </c>
      <c r="B22">
        <v>306</v>
      </c>
      <c r="C22">
        <v>953681781</v>
      </c>
      <c r="D22">
        <v>2016</v>
      </c>
      <c r="E22">
        <v>3062016</v>
      </c>
      <c r="F22" s="1">
        <v>65070.202261136503</v>
      </c>
      <c r="G22" s="1">
        <f>VLOOKUP(E22,'[1]2019-10-22_RevCap'!$F$2:$BC$132,48,FALSE)</f>
        <v>65140.18793</v>
      </c>
      <c r="H22" s="1">
        <f>VLOOKUP(E22,'[2]2019-02-13_RevCap'!$F$2:$BC$132,48,FALSE)</f>
        <v>65084.842075333101</v>
      </c>
      <c r="I22" s="1">
        <f t="shared" si="0"/>
        <v>-14.639814196598309</v>
      </c>
      <c r="J22" s="4">
        <f t="shared" si="1"/>
        <v>-1.0743854306761327E-3</v>
      </c>
      <c r="K22" s="4">
        <f t="shared" si="2"/>
        <v>-2.249343123496145E-4</v>
      </c>
    </row>
    <row r="23" spans="1:11" x14ac:dyDescent="0.25">
      <c r="A23" t="s">
        <v>138</v>
      </c>
      <c r="B23">
        <v>275</v>
      </c>
      <c r="C23">
        <v>971589752</v>
      </c>
      <c r="D23">
        <v>2016</v>
      </c>
      <c r="E23">
        <v>2752016</v>
      </c>
      <c r="F23" s="1">
        <v>129060.173702361</v>
      </c>
      <c r="G23" s="1">
        <f>VLOOKUP(E23,'[1]2019-10-22_RevCap'!$F$2:$BC$132,48,FALSE)</f>
        <v>128982.1044</v>
      </c>
      <c r="H23" s="1">
        <f>VLOOKUP(E23,'[2]2019-02-13_RevCap'!$F$2:$BC$132,48,FALSE)</f>
        <v>129073.87172846201</v>
      </c>
      <c r="I23" s="1">
        <f t="shared" si="0"/>
        <v>-13.698026101003052</v>
      </c>
      <c r="J23" s="4">
        <f t="shared" si="1"/>
        <v>6.0527235715505533E-4</v>
      </c>
      <c r="K23" s="4">
        <f t="shared" si="2"/>
        <v>-1.0612547619103074E-4</v>
      </c>
    </row>
    <row r="24" spans="1:11" x14ac:dyDescent="0.25">
      <c r="A24" t="s">
        <v>62</v>
      </c>
      <c r="B24">
        <v>37</v>
      </c>
      <c r="C24">
        <v>911305631</v>
      </c>
      <c r="D24">
        <v>2016</v>
      </c>
      <c r="E24">
        <v>372016</v>
      </c>
      <c r="F24" s="1">
        <v>95444.010516559196</v>
      </c>
      <c r="G24" s="1">
        <f>VLOOKUP(E24,'[1]2019-10-22_RevCap'!$F$2:$BC$132,48,FALSE)</f>
        <v>95529.923930000004</v>
      </c>
      <c r="H24" s="1">
        <f>VLOOKUP(E24,'[2]2019-02-13_RevCap'!$F$2:$BC$132,48,FALSE)</f>
        <v>95456.459630372206</v>
      </c>
      <c r="I24" s="1">
        <f t="shared" si="0"/>
        <v>-12.449113813010626</v>
      </c>
      <c r="J24" s="4">
        <f t="shared" si="1"/>
        <v>-8.9933509738542353E-4</v>
      </c>
      <c r="K24" s="4">
        <f t="shared" si="2"/>
        <v>-1.3041667228405761E-4</v>
      </c>
    </row>
    <row r="25" spans="1:11" x14ac:dyDescent="0.25">
      <c r="A25" t="s">
        <v>69</v>
      </c>
      <c r="B25">
        <v>53</v>
      </c>
      <c r="C25">
        <v>814943852</v>
      </c>
      <c r="D25">
        <v>2016</v>
      </c>
      <c r="E25">
        <v>532016</v>
      </c>
      <c r="F25" s="1">
        <v>61652.182276703803</v>
      </c>
      <c r="G25" s="1">
        <f>VLOOKUP(E25,'[1]2019-10-22_RevCap'!$F$2:$BC$132,48,FALSE)</f>
        <v>61690.978410000003</v>
      </c>
      <c r="H25" s="1">
        <f>VLOOKUP(E25,'[2]2019-02-13_RevCap'!$F$2:$BC$132,48,FALSE)</f>
        <v>61663.058194698002</v>
      </c>
      <c r="I25" s="1">
        <f t="shared" si="0"/>
        <v>-10.875917994198971</v>
      </c>
      <c r="J25" s="4">
        <f t="shared" si="1"/>
        <v>-6.2887855398175427E-4</v>
      </c>
      <c r="K25" s="4">
        <f t="shared" si="2"/>
        <v>-1.7637655855242871E-4</v>
      </c>
    </row>
    <row r="26" spans="1:11" x14ac:dyDescent="0.25">
      <c r="A26" t="s">
        <v>173</v>
      </c>
      <c r="B26">
        <v>669</v>
      </c>
      <c r="C26">
        <v>985294836</v>
      </c>
      <c r="D26">
        <v>2016</v>
      </c>
      <c r="E26">
        <v>6692016</v>
      </c>
      <c r="F26" s="1">
        <v>68211.426015000106</v>
      </c>
      <c r="G26" s="1">
        <f>VLOOKUP(E26,'[1]2019-10-22_RevCap'!$F$2:$BC$132,48,FALSE)</f>
        <v>68289.731690000001</v>
      </c>
      <c r="H26" s="1">
        <f>VLOOKUP(E26,'[2]2019-02-13_RevCap'!$F$2:$BC$132,48,FALSE)</f>
        <v>68222.009184455004</v>
      </c>
      <c r="I26" s="1">
        <f t="shared" si="0"/>
        <v>-10.58316945489787</v>
      </c>
      <c r="J26" s="4">
        <f t="shared" si="1"/>
        <v>-1.1466683652435669E-3</v>
      </c>
      <c r="K26" s="4">
        <f t="shared" si="2"/>
        <v>-1.5512837545261478E-4</v>
      </c>
    </row>
    <row r="27" spans="1:11" x14ac:dyDescent="0.25">
      <c r="A27" t="s">
        <v>133</v>
      </c>
      <c r="B27">
        <v>264</v>
      </c>
      <c r="C27">
        <v>979497482</v>
      </c>
      <c r="D27">
        <v>2016</v>
      </c>
      <c r="E27">
        <v>2642016</v>
      </c>
      <c r="F27" s="1">
        <v>48799.117752248603</v>
      </c>
      <c r="G27" s="1">
        <f>VLOOKUP(E27,'[1]2019-10-22_RevCap'!$F$2:$BC$132,48,FALSE)</f>
        <v>48734.589599999999</v>
      </c>
      <c r="H27" s="1">
        <f>VLOOKUP(E27,'[2]2019-02-13_RevCap'!$F$2:$BC$132,48,FALSE)</f>
        <v>48809.062886984</v>
      </c>
      <c r="I27" s="1">
        <f t="shared" si="0"/>
        <v>-9.945134735397005</v>
      </c>
      <c r="J27" s="4">
        <f t="shared" si="1"/>
        <v>1.3240729588210973E-3</v>
      </c>
      <c r="K27" s="4">
        <f t="shared" si="2"/>
        <v>-2.0375590407102636E-4</v>
      </c>
    </row>
    <row r="28" spans="1:11" x14ac:dyDescent="0.25">
      <c r="A28" t="s">
        <v>86</v>
      </c>
      <c r="B28">
        <v>103</v>
      </c>
      <c r="C28">
        <v>938260494</v>
      </c>
      <c r="D28">
        <v>2016</v>
      </c>
      <c r="E28">
        <v>1032016</v>
      </c>
      <c r="F28" s="1">
        <v>45703.1166316827</v>
      </c>
      <c r="G28" s="1">
        <f>VLOOKUP(E28,'[1]2019-10-22_RevCap'!$F$2:$BC$132,48,FALSE)</f>
        <v>45751.7235</v>
      </c>
      <c r="H28" s="1">
        <f>VLOOKUP(E28,'[2]2019-02-13_RevCap'!$F$2:$BC$132,48,FALSE)</f>
        <v>45713.036306609298</v>
      </c>
      <c r="I28" s="1">
        <f t="shared" si="0"/>
        <v>-9.9196749265975086</v>
      </c>
      <c r="J28" s="4">
        <f t="shared" si="1"/>
        <v>-1.0624051860538065E-3</v>
      </c>
      <c r="K28" s="4">
        <f t="shared" si="2"/>
        <v>-2.1699881976912784E-4</v>
      </c>
    </row>
    <row r="29" spans="1:11" x14ac:dyDescent="0.25">
      <c r="A29" t="s">
        <v>94</v>
      </c>
      <c r="B29">
        <v>135</v>
      </c>
      <c r="C29">
        <v>948526786</v>
      </c>
      <c r="D29">
        <v>2016</v>
      </c>
      <c r="E29">
        <v>1352016</v>
      </c>
      <c r="F29" s="1">
        <v>75956.734320624601</v>
      </c>
      <c r="G29" s="1">
        <f>VLOOKUP(E29,'[1]2019-10-22_RevCap'!$F$2:$BC$132,48,FALSE)</f>
        <v>75922.479019999999</v>
      </c>
      <c r="H29" s="1">
        <f>VLOOKUP(E29,'[2]2019-02-13_RevCap'!$F$2:$BC$132,48,FALSE)</f>
        <v>75966.161673613402</v>
      </c>
      <c r="I29" s="1">
        <f t="shared" si="0"/>
        <v>-9.4273529888014309</v>
      </c>
      <c r="J29" s="4">
        <f t="shared" si="1"/>
        <v>4.5118785722971324E-4</v>
      </c>
      <c r="K29" s="4">
        <f t="shared" si="2"/>
        <v>-1.2409937241933852E-4</v>
      </c>
    </row>
    <row r="30" spans="1:11" x14ac:dyDescent="0.25">
      <c r="A30" t="s">
        <v>145</v>
      </c>
      <c r="B30">
        <v>343</v>
      </c>
      <c r="C30">
        <v>971030569</v>
      </c>
      <c r="D30">
        <v>2016</v>
      </c>
      <c r="E30">
        <v>3432016</v>
      </c>
      <c r="F30" s="1">
        <v>27817.099945113299</v>
      </c>
      <c r="G30" s="1">
        <f>VLOOKUP(E30,'[1]2019-10-22_RevCap'!$F$2:$BC$132,48,FALSE)</f>
        <v>27829.88852</v>
      </c>
      <c r="H30" s="1">
        <f>VLOOKUP(E30,'[2]2019-02-13_RevCap'!$F$2:$BC$132,48,FALSE)</f>
        <v>27825.8306438242</v>
      </c>
      <c r="I30" s="1">
        <f t="shared" si="0"/>
        <v>-8.7306987109004695</v>
      </c>
      <c r="J30" s="4">
        <f t="shared" si="1"/>
        <v>-4.5952663006574988E-4</v>
      </c>
      <c r="K30" s="4">
        <f t="shared" si="2"/>
        <v>-3.1376237506276219E-4</v>
      </c>
    </row>
    <row r="31" spans="1:11" x14ac:dyDescent="0.25">
      <c r="A31" t="s">
        <v>162</v>
      </c>
      <c r="B31">
        <v>591</v>
      </c>
      <c r="C31">
        <v>980283976</v>
      </c>
      <c r="D31">
        <v>2016</v>
      </c>
      <c r="E31">
        <v>5912016</v>
      </c>
      <c r="F31" s="1">
        <v>73626.723018932593</v>
      </c>
      <c r="G31" s="1">
        <f>VLOOKUP(E31,'[1]2019-10-22_RevCap'!$F$2:$BC$132,48,FALSE)</f>
        <v>73664.147549999994</v>
      </c>
      <c r="H31" s="1">
        <f>VLOOKUP(E31,'[2]2019-02-13_RevCap'!$F$2:$BC$132,48,FALSE)</f>
        <v>73634.828707818</v>
      </c>
      <c r="I31" s="1">
        <f t="shared" si="0"/>
        <v>-8.1056888854072895</v>
      </c>
      <c r="J31" s="4">
        <f t="shared" si="1"/>
        <v>-5.0804268171296321E-4</v>
      </c>
      <c r="K31" s="4">
        <f t="shared" si="2"/>
        <v>-1.100795510446633E-4</v>
      </c>
    </row>
    <row r="32" spans="1:11" x14ac:dyDescent="0.25">
      <c r="A32" t="s">
        <v>146</v>
      </c>
      <c r="B32">
        <v>349</v>
      </c>
      <c r="C32">
        <v>966731508</v>
      </c>
      <c r="D32">
        <v>2016</v>
      </c>
      <c r="E32">
        <v>3492016</v>
      </c>
      <c r="F32" s="1">
        <v>53861.019864931302</v>
      </c>
      <c r="G32" s="1">
        <f>VLOOKUP(E32,'[1]2019-10-22_RevCap'!$F$2:$BC$132,48,FALSE)</f>
        <v>53779.136919999997</v>
      </c>
      <c r="H32" s="1">
        <f>VLOOKUP(E32,'[2]2019-02-13_RevCap'!$F$2:$BC$132,48,FALSE)</f>
        <v>53868.977332196599</v>
      </c>
      <c r="I32" s="1">
        <f t="shared" si="0"/>
        <v>-7.9574672652961453</v>
      </c>
      <c r="J32" s="4">
        <f t="shared" si="1"/>
        <v>1.5225782640043389E-3</v>
      </c>
      <c r="K32" s="4">
        <f t="shared" si="2"/>
        <v>-1.4771892208430878E-4</v>
      </c>
    </row>
    <row r="33" spans="1:11" x14ac:dyDescent="0.25">
      <c r="A33" t="s">
        <v>78</v>
      </c>
      <c r="B33">
        <v>86</v>
      </c>
      <c r="C33">
        <v>979379455</v>
      </c>
      <c r="D33">
        <v>2016</v>
      </c>
      <c r="E33">
        <v>862016</v>
      </c>
      <c r="F33" s="1">
        <v>160013.00973951601</v>
      </c>
      <c r="G33" s="1">
        <f>VLOOKUP(E33,'[1]2019-10-22_RevCap'!$F$2:$BC$132,48,FALSE)</f>
        <v>160102.6355</v>
      </c>
      <c r="H33" s="1">
        <f>VLOOKUP(E33,'[2]2019-02-13_RevCap'!$F$2:$BC$132,48,FALSE)</f>
        <v>160019.95094529699</v>
      </c>
      <c r="I33" s="1">
        <f t="shared" si="0"/>
        <v>-6.9412057809822727</v>
      </c>
      <c r="J33" s="4">
        <f t="shared" si="1"/>
        <v>-5.5980190584677819E-4</v>
      </c>
      <c r="K33" s="4">
        <f t="shared" si="2"/>
        <v>-4.3377127289303645E-5</v>
      </c>
    </row>
    <row r="34" spans="1:11" x14ac:dyDescent="0.25">
      <c r="A34" t="s">
        <v>55</v>
      </c>
      <c r="B34">
        <v>9</v>
      </c>
      <c r="C34">
        <v>971048611</v>
      </c>
      <c r="D34">
        <v>2016</v>
      </c>
      <c r="E34">
        <v>92016</v>
      </c>
      <c r="F34" s="1">
        <v>35910.095627852199</v>
      </c>
      <c r="G34" s="1">
        <f>VLOOKUP(E34,'[1]2019-10-22_RevCap'!$F$2:$BC$132,48,FALSE)</f>
        <v>35891.93649</v>
      </c>
      <c r="H34" s="1">
        <f>VLOOKUP(E34,'[2]2019-02-13_RevCap'!$F$2:$BC$132,48,FALSE)</f>
        <v>35916.201216975802</v>
      </c>
      <c r="I34" s="1">
        <f t="shared" ref="I34:I65" si="3">F34-H34</f>
        <v>-6.1055891236028401</v>
      </c>
      <c r="J34" s="4">
        <f t="shared" ref="J34:J65" si="4">(F34-G34)/G34</f>
        <v>5.0593920607371805E-4</v>
      </c>
      <c r="K34" s="4">
        <f t="shared" ref="K34:K65" si="5">(F34-H34)/H34</f>
        <v>-1.6999540365413232E-4</v>
      </c>
    </row>
    <row r="35" spans="1:11" x14ac:dyDescent="0.25">
      <c r="A35" t="s">
        <v>64</v>
      </c>
      <c r="B35">
        <v>42</v>
      </c>
      <c r="C35">
        <v>914385261</v>
      </c>
      <c r="D35">
        <v>2016</v>
      </c>
      <c r="E35">
        <v>422016</v>
      </c>
      <c r="F35" s="1">
        <v>48692.816815852297</v>
      </c>
      <c r="G35" s="1">
        <f>VLOOKUP(E35,'[1]2019-10-22_RevCap'!$F$2:$BC$132,48,FALSE)</f>
        <v>48629.39544</v>
      </c>
      <c r="H35" s="1">
        <f>VLOOKUP(E35,'[2]2019-02-13_RevCap'!$F$2:$BC$132,48,FALSE)</f>
        <v>48698.901208301097</v>
      </c>
      <c r="I35" s="1">
        <f t="shared" si="3"/>
        <v>-6.0843924487999175</v>
      </c>
      <c r="J35" s="4">
        <f t="shared" si="4"/>
        <v>1.3041777566522937E-3</v>
      </c>
      <c r="K35" s="4">
        <f t="shared" si="5"/>
        <v>-1.2493900884488101E-4</v>
      </c>
    </row>
    <row r="36" spans="1:11" x14ac:dyDescent="0.25">
      <c r="A36" t="s">
        <v>101</v>
      </c>
      <c r="B36">
        <v>157</v>
      </c>
      <c r="C36">
        <v>968398083</v>
      </c>
      <c r="D36">
        <v>2016</v>
      </c>
      <c r="E36">
        <v>1572016</v>
      </c>
      <c r="F36" s="1">
        <v>26619.869575517801</v>
      </c>
      <c r="G36" s="1">
        <f>VLOOKUP(E36,'[1]2019-10-22_RevCap'!$F$2:$BC$132,48,FALSE)</f>
        <v>26638.660629999998</v>
      </c>
      <c r="H36" s="1">
        <f>VLOOKUP(E36,'[2]2019-02-13_RevCap'!$F$2:$BC$132,48,FALSE)</f>
        <v>26625.758117188801</v>
      </c>
      <c r="I36" s="1">
        <f t="shared" si="3"/>
        <v>-5.8885416709999845</v>
      </c>
      <c r="J36" s="4">
        <f t="shared" si="4"/>
        <v>-7.0540537841586937E-4</v>
      </c>
      <c r="K36" s="4">
        <f t="shared" si="5"/>
        <v>-2.2115958708415203E-4</v>
      </c>
    </row>
    <row r="37" spans="1:11" x14ac:dyDescent="0.25">
      <c r="A37" t="s">
        <v>63</v>
      </c>
      <c r="B37">
        <v>41</v>
      </c>
      <c r="C37">
        <v>971028513</v>
      </c>
      <c r="D37">
        <v>2016</v>
      </c>
      <c r="E37">
        <v>412016</v>
      </c>
      <c r="F37" s="1">
        <v>14213.637183601801</v>
      </c>
      <c r="G37" s="1">
        <f>VLOOKUP(E37,'[1]2019-10-22_RevCap'!$F$2:$BC$132,48,FALSE)</f>
        <v>14236.40122</v>
      </c>
      <c r="H37" s="1">
        <f>VLOOKUP(E37,'[2]2019-02-13_RevCap'!$F$2:$BC$132,48,FALSE)</f>
        <v>14219.1972188488</v>
      </c>
      <c r="I37" s="1">
        <f t="shared" si="3"/>
        <v>-5.5600352469991776</v>
      </c>
      <c r="J37" s="4">
        <f t="shared" si="4"/>
        <v>-1.5990021667989416E-3</v>
      </c>
      <c r="K37" s="4">
        <f t="shared" si="5"/>
        <v>-3.9102314718786379E-4</v>
      </c>
    </row>
    <row r="38" spans="1:11" x14ac:dyDescent="0.25">
      <c r="A38" t="s">
        <v>98</v>
      </c>
      <c r="B38">
        <v>149</v>
      </c>
      <c r="C38">
        <v>915019196</v>
      </c>
      <c r="D38">
        <v>2016</v>
      </c>
      <c r="E38">
        <v>1492016</v>
      </c>
      <c r="F38" s="1">
        <v>32016.265874209599</v>
      </c>
      <c r="G38" s="1">
        <f>VLOOKUP(E38,'[1]2019-10-22_RevCap'!$F$2:$BC$132,48,FALSE)</f>
        <v>32033.62643</v>
      </c>
      <c r="H38" s="1">
        <f>VLOOKUP(E38,'[2]2019-02-13_RevCap'!$F$2:$BC$132,48,FALSE)</f>
        <v>32021.545767685999</v>
      </c>
      <c r="I38" s="1">
        <f t="shared" si="3"/>
        <v>-5.2798934763995931</v>
      </c>
      <c r="J38" s="4">
        <f t="shared" si="4"/>
        <v>-5.4194787556561771E-4</v>
      </c>
      <c r="K38" s="4">
        <f t="shared" si="5"/>
        <v>-1.6488565276344993E-4</v>
      </c>
    </row>
    <row r="39" spans="1:11" x14ac:dyDescent="0.25">
      <c r="A39" t="s">
        <v>172</v>
      </c>
      <c r="B39">
        <v>659</v>
      </c>
      <c r="C39">
        <v>963022158</v>
      </c>
      <c r="D39">
        <v>2016</v>
      </c>
      <c r="E39">
        <v>6592016</v>
      </c>
      <c r="F39" s="1">
        <v>62075.920660191601</v>
      </c>
      <c r="G39" s="1">
        <f>VLOOKUP(E39,'[1]2019-10-22_RevCap'!$F$2:$BC$132,48,FALSE)</f>
        <v>62126.557860000001</v>
      </c>
      <c r="H39" s="1">
        <f>VLOOKUP(E39,'[2]2019-02-13_RevCap'!$F$2:$BC$132,48,FALSE)</f>
        <v>62081.148955542703</v>
      </c>
      <c r="I39" s="1">
        <f t="shared" si="3"/>
        <v>-5.2282953511021333</v>
      </c>
      <c r="J39" s="4">
        <f t="shared" si="4"/>
        <v>-8.1506527244771447E-4</v>
      </c>
      <c r="K39" s="4">
        <f t="shared" si="5"/>
        <v>-8.4217116452631999E-5</v>
      </c>
    </row>
    <row r="40" spans="1:11" x14ac:dyDescent="0.25">
      <c r="A40" t="s">
        <v>154</v>
      </c>
      <c r="B40">
        <v>484</v>
      </c>
      <c r="C40">
        <v>878631072</v>
      </c>
      <c r="D40">
        <v>2016</v>
      </c>
      <c r="E40">
        <v>4842016</v>
      </c>
      <c r="F40" s="1">
        <v>7279.6814254888704</v>
      </c>
      <c r="G40" s="1">
        <f>VLOOKUP(E40,'[1]2019-10-22_RevCap'!$F$2:$BC$132,48,FALSE)</f>
        <v>7280.7494040000001</v>
      </c>
      <c r="H40" s="1">
        <f>VLOOKUP(E40,'[2]2019-02-13_RevCap'!$F$2:$BC$132,48,FALSE)</f>
        <v>7284.8141553949699</v>
      </c>
      <c r="I40" s="1">
        <f t="shared" si="3"/>
        <v>-5.1327299060994847</v>
      </c>
      <c r="J40" s="4">
        <f t="shared" si="4"/>
        <v>-1.4668524514014369E-4</v>
      </c>
      <c r="K40" s="4">
        <f t="shared" si="5"/>
        <v>-7.0457938893311368E-4</v>
      </c>
    </row>
    <row r="41" spans="1:11" x14ac:dyDescent="0.25">
      <c r="A41" t="s">
        <v>114</v>
      </c>
      <c r="B41">
        <v>196</v>
      </c>
      <c r="C41">
        <v>948429209</v>
      </c>
      <c r="D41">
        <v>2016</v>
      </c>
      <c r="E41">
        <v>1962016</v>
      </c>
      <c r="F41" s="1">
        <v>27701.150810404401</v>
      </c>
      <c r="G41" s="1">
        <f>VLOOKUP(E41,'[1]2019-10-22_RevCap'!$F$2:$BC$132,48,FALSE)</f>
        <v>27782.72005</v>
      </c>
      <c r="H41" s="1">
        <f>VLOOKUP(E41,'[2]2019-02-13_RevCap'!$F$2:$BC$132,48,FALSE)</f>
        <v>27705.854005573401</v>
      </c>
      <c r="I41" s="1">
        <f t="shared" si="3"/>
        <v>-4.7031951690005371</v>
      </c>
      <c r="J41" s="4">
        <f t="shared" si="4"/>
        <v>-2.9359702523295357E-3</v>
      </c>
      <c r="K41" s="4">
        <f t="shared" si="5"/>
        <v>-1.697545640735141E-4</v>
      </c>
    </row>
    <row r="42" spans="1:11" x14ac:dyDescent="0.25">
      <c r="A42" t="s">
        <v>118</v>
      </c>
      <c r="B42">
        <v>206</v>
      </c>
      <c r="C42">
        <v>971034998</v>
      </c>
      <c r="D42">
        <v>2016</v>
      </c>
      <c r="E42">
        <v>2062016</v>
      </c>
      <c r="F42" s="1">
        <v>37410.336142515502</v>
      </c>
      <c r="G42" s="1">
        <f>VLOOKUP(E42,'[1]2019-10-22_RevCap'!$F$2:$BC$132,48,FALSE)</f>
        <v>37438.313589999998</v>
      </c>
      <c r="H42" s="1">
        <f>VLOOKUP(E42,'[2]2019-02-13_RevCap'!$F$2:$BC$132,48,FALSE)</f>
        <v>37415.0122406058</v>
      </c>
      <c r="I42" s="1">
        <f t="shared" si="3"/>
        <v>-4.6760980902981828</v>
      </c>
      <c r="J42" s="4">
        <f t="shared" si="4"/>
        <v>-7.4729454405684473E-4</v>
      </c>
      <c r="K42" s="4">
        <f t="shared" si="5"/>
        <v>-1.249791944534847E-4</v>
      </c>
    </row>
    <row r="43" spans="1:11" x14ac:dyDescent="0.25">
      <c r="A43" t="s">
        <v>149</v>
      </c>
      <c r="B43">
        <v>418</v>
      </c>
      <c r="C43">
        <v>975332438</v>
      </c>
      <c r="D43">
        <v>2016</v>
      </c>
      <c r="E43">
        <v>4182016</v>
      </c>
      <c r="F43" s="1">
        <v>17906.649400183702</v>
      </c>
      <c r="G43" s="1">
        <f>VLOOKUP(E43,'[1]2019-10-22_RevCap'!$F$2:$BC$132,48,FALSE)</f>
        <v>17929.866910000001</v>
      </c>
      <c r="H43" s="1">
        <f>VLOOKUP(E43,'[2]2019-02-13_RevCap'!$F$2:$BC$132,48,FALSE)</f>
        <v>17910.998496155298</v>
      </c>
      <c r="I43" s="1">
        <f t="shared" si="3"/>
        <v>-4.3490959715963982</v>
      </c>
      <c r="J43" s="4">
        <f t="shared" si="4"/>
        <v>-1.2949069802269293E-3</v>
      </c>
      <c r="K43" s="4">
        <f t="shared" si="5"/>
        <v>-2.4281705860954416E-4</v>
      </c>
    </row>
    <row r="44" spans="1:11" x14ac:dyDescent="0.25">
      <c r="A44" t="s">
        <v>119</v>
      </c>
      <c r="B44">
        <v>213</v>
      </c>
      <c r="C44">
        <v>979918224</v>
      </c>
      <c r="D44">
        <v>2016</v>
      </c>
      <c r="E44">
        <v>2132016</v>
      </c>
      <c r="F44" s="1">
        <v>24603.893546388201</v>
      </c>
      <c r="G44" s="1">
        <f>VLOOKUP(E44,'[1]2019-10-22_RevCap'!$F$2:$BC$132,48,FALSE)</f>
        <v>24629.72452</v>
      </c>
      <c r="H44" s="1">
        <f>VLOOKUP(E44,'[2]2019-02-13_RevCap'!$F$2:$BC$132,48,FALSE)</f>
        <v>24608.166710994701</v>
      </c>
      <c r="I44" s="1">
        <f t="shared" si="3"/>
        <v>-4.2731646065003588</v>
      </c>
      <c r="J44" s="4">
        <f t="shared" si="4"/>
        <v>-1.0487723316118917E-3</v>
      </c>
      <c r="K44" s="4">
        <f t="shared" si="5"/>
        <v>-1.7364823055230475E-4</v>
      </c>
    </row>
    <row r="45" spans="1:11" x14ac:dyDescent="0.25">
      <c r="A45" t="s">
        <v>103</v>
      </c>
      <c r="B45">
        <v>162</v>
      </c>
      <c r="C45">
        <v>970974253</v>
      </c>
      <c r="D45">
        <v>2016</v>
      </c>
      <c r="E45">
        <v>1622016</v>
      </c>
      <c r="F45" s="1">
        <v>40817.132477290703</v>
      </c>
      <c r="G45" s="1">
        <f>VLOOKUP(E45,'[1]2019-10-22_RevCap'!$F$2:$BC$132,48,FALSE)</f>
        <v>40866.211990000003</v>
      </c>
      <c r="H45" s="1">
        <f>VLOOKUP(E45,'[2]2019-02-13_RevCap'!$F$2:$BC$132,48,FALSE)</f>
        <v>40821.150662072898</v>
      </c>
      <c r="I45" s="1">
        <f t="shared" si="3"/>
        <v>-4.0181847821950214</v>
      </c>
      <c r="J45" s="4">
        <f t="shared" si="4"/>
        <v>-1.2009802308398541E-3</v>
      </c>
      <c r="K45" s="4">
        <f t="shared" si="5"/>
        <v>-9.8433893141780881E-5</v>
      </c>
    </row>
    <row r="46" spans="1:11" x14ac:dyDescent="0.25">
      <c r="A46" t="s">
        <v>127</v>
      </c>
      <c r="B46">
        <v>238</v>
      </c>
      <c r="C46">
        <v>983502601</v>
      </c>
      <c r="D46">
        <v>2016</v>
      </c>
      <c r="E46">
        <v>2382016</v>
      </c>
      <c r="F46" s="1">
        <v>53035.249943731797</v>
      </c>
      <c r="G46" s="1">
        <f>VLOOKUP(E46,'[1]2019-10-22_RevCap'!$F$2:$BC$132,48,FALSE)</f>
        <v>53042.41461</v>
      </c>
      <c r="H46" s="1">
        <f>VLOOKUP(E46,'[2]2019-02-13_RevCap'!$F$2:$BC$132,48,FALSE)</f>
        <v>53039.114915952399</v>
      </c>
      <c r="I46" s="1">
        <f t="shared" si="3"/>
        <v>-3.8649722206027946</v>
      </c>
      <c r="J46" s="4">
        <f t="shared" si="4"/>
        <v>-1.3507428575569688E-4</v>
      </c>
      <c r="K46" s="4">
        <f t="shared" si="5"/>
        <v>-7.2870224677153115E-5</v>
      </c>
    </row>
    <row r="47" spans="1:11" x14ac:dyDescent="0.25">
      <c r="A47" t="s">
        <v>68</v>
      </c>
      <c r="B47">
        <v>52</v>
      </c>
      <c r="C47">
        <v>971031107</v>
      </c>
      <c r="D47">
        <v>2016</v>
      </c>
      <c r="E47">
        <v>522016</v>
      </c>
      <c r="F47" s="1">
        <v>10810.9052068414</v>
      </c>
      <c r="G47" s="1">
        <f>VLOOKUP(E47,'[1]2019-10-22_RevCap'!$F$2:$BC$132,48,FALSE)</f>
        <v>10820.32554</v>
      </c>
      <c r="H47" s="1">
        <f>VLOOKUP(E47,'[2]2019-02-13_RevCap'!$F$2:$BC$132,48,FALSE)</f>
        <v>10814.5167227866</v>
      </c>
      <c r="I47" s="1">
        <f t="shared" si="3"/>
        <v>-3.6115159452001535</v>
      </c>
      <c r="J47" s="4">
        <f t="shared" si="4"/>
        <v>-8.7061457844081957E-4</v>
      </c>
      <c r="K47" s="4">
        <f t="shared" si="5"/>
        <v>-3.3395074766406815E-4</v>
      </c>
    </row>
    <row r="48" spans="1:11" x14ac:dyDescent="0.25">
      <c r="A48" t="s">
        <v>83</v>
      </c>
      <c r="B48">
        <v>96</v>
      </c>
      <c r="C48">
        <v>979599684</v>
      </c>
      <c r="D48">
        <v>2016</v>
      </c>
      <c r="E48">
        <v>962016</v>
      </c>
      <c r="F48" s="1">
        <v>40938.591498921101</v>
      </c>
      <c r="G48" s="1">
        <f>VLOOKUP(E48,'[1]2019-10-22_RevCap'!$F$2:$BC$132,48,FALSE)</f>
        <v>40882.810660000003</v>
      </c>
      <c r="H48" s="1">
        <f>VLOOKUP(E48,'[2]2019-02-13_RevCap'!$F$2:$BC$132,48,FALSE)</f>
        <v>40942.058023071499</v>
      </c>
      <c r="I48" s="1">
        <f t="shared" si="3"/>
        <v>-3.4665241503971629</v>
      </c>
      <c r="J48" s="4">
        <f t="shared" si="4"/>
        <v>1.3644081221567024E-3</v>
      </c>
      <c r="K48" s="4">
        <f t="shared" si="5"/>
        <v>-8.4669025393001041E-5</v>
      </c>
    </row>
    <row r="49" spans="1:11" x14ac:dyDescent="0.25">
      <c r="A49" t="s">
        <v>117</v>
      </c>
      <c r="B49">
        <v>205</v>
      </c>
      <c r="C49">
        <v>976626192</v>
      </c>
      <c r="D49">
        <v>2016</v>
      </c>
      <c r="E49">
        <v>2052016</v>
      </c>
      <c r="F49" s="1">
        <v>34118.8956737927</v>
      </c>
      <c r="G49" s="1">
        <f>VLOOKUP(E49,'[1]2019-10-22_RevCap'!$F$2:$BC$132,48,FALSE)</f>
        <v>34156.901299999998</v>
      </c>
      <c r="H49" s="1">
        <f>VLOOKUP(E49,'[2]2019-02-13_RevCap'!$F$2:$BC$132,48,FALSE)</f>
        <v>34122.235020893</v>
      </c>
      <c r="I49" s="1">
        <f t="shared" si="3"/>
        <v>-3.3393471003000741</v>
      </c>
      <c r="J49" s="4">
        <f t="shared" si="4"/>
        <v>-1.1126778121204341E-3</v>
      </c>
      <c r="K49" s="4">
        <f t="shared" si="5"/>
        <v>-9.7864254737574957E-5</v>
      </c>
    </row>
    <row r="50" spans="1:11" x14ac:dyDescent="0.25">
      <c r="A50" t="s">
        <v>169</v>
      </c>
      <c r="B50">
        <v>625</v>
      </c>
      <c r="C50">
        <v>984665776</v>
      </c>
      <c r="D50">
        <v>2016</v>
      </c>
      <c r="E50">
        <v>6252016</v>
      </c>
      <c r="F50" s="1">
        <v>77621.107381426496</v>
      </c>
      <c r="G50" s="1">
        <f>VLOOKUP(E50,'[1]2019-10-22_RevCap'!$F$2:$BC$132,48,FALSE)</f>
        <v>77580.945879999999</v>
      </c>
      <c r="H50" s="1">
        <f>VLOOKUP(E50,'[2]2019-02-13_RevCap'!$F$2:$BC$132,48,FALSE)</f>
        <v>77624.233258774504</v>
      </c>
      <c r="I50" s="1">
        <f t="shared" si="3"/>
        <v>-3.1258773480076343</v>
      </c>
      <c r="J50" s="4">
        <f t="shared" si="4"/>
        <v>5.1767223215630541E-4</v>
      </c>
      <c r="K50" s="4">
        <f t="shared" si="5"/>
        <v>-4.0269349103738691E-5</v>
      </c>
    </row>
    <row r="51" spans="1:11" x14ac:dyDescent="0.25">
      <c r="A51" t="s">
        <v>99</v>
      </c>
      <c r="B51">
        <v>153</v>
      </c>
      <c r="C51">
        <v>979546386</v>
      </c>
      <c r="D51">
        <v>2016</v>
      </c>
      <c r="E51">
        <v>1532016</v>
      </c>
      <c r="F51" s="1">
        <v>34068.055399281002</v>
      </c>
      <c r="G51" s="1">
        <f>VLOOKUP(E51,'[1]2019-10-22_RevCap'!$F$2:$BC$132,48,FALSE)</f>
        <v>34058.551659999997</v>
      </c>
      <c r="H51" s="1">
        <f>VLOOKUP(E51,'[2]2019-02-13_RevCap'!$F$2:$BC$132,48,FALSE)</f>
        <v>34070.718527347301</v>
      </c>
      <c r="I51" s="1">
        <f t="shared" si="3"/>
        <v>-2.6631280662986683</v>
      </c>
      <c r="J51" s="4">
        <f t="shared" si="4"/>
        <v>2.7904120456672787E-4</v>
      </c>
      <c r="K51" s="4">
        <f t="shared" si="5"/>
        <v>-7.8164716842149204E-5</v>
      </c>
    </row>
    <row r="52" spans="1:11" x14ac:dyDescent="0.25">
      <c r="A52" t="s">
        <v>164</v>
      </c>
      <c r="B52">
        <v>599</v>
      </c>
      <c r="C52">
        <v>971029102</v>
      </c>
      <c r="D52">
        <v>2016</v>
      </c>
      <c r="E52">
        <v>5992016</v>
      </c>
      <c r="F52" s="1">
        <v>30554.761905767198</v>
      </c>
      <c r="G52" s="1">
        <f>VLOOKUP(E52,'[1]2019-10-22_RevCap'!$F$2:$BC$132,48,FALSE)</f>
        <v>30531.74422</v>
      </c>
      <c r="H52" s="1">
        <f>VLOOKUP(E52,'[2]2019-02-13_RevCap'!$F$2:$BC$132,48,FALSE)</f>
        <v>30557.268021416901</v>
      </c>
      <c r="I52" s="1">
        <f t="shared" si="3"/>
        <v>-2.5061156497031334</v>
      </c>
      <c r="J52" s="4">
        <f t="shared" si="4"/>
        <v>7.5389357389283446E-4</v>
      </c>
      <c r="K52" s="4">
        <f t="shared" si="5"/>
        <v>-8.2013733948553696E-5</v>
      </c>
    </row>
    <row r="53" spans="1:11" x14ac:dyDescent="0.25">
      <c r="A53" t="s">
        <v>166</v>
      </c>
      <c r="B53">
        <v>613</v>
      </c>
      <c r="C53">
        <v>980824586</v>
      </c>
      <c r="D53">
        <v>2016</v>
      </c>
      <c r="E53">
        <v>6132016</v>
      </c>
      <c r="F53" s="1">
        <v>74720.945748016704</v>
      </c>
      <c r="G53" s="1">
        <f>VLOOKUP(E53,'[1]2019-10-22_RevCap'!$F$2:$BC$132,48,FALSE)</f>
        <v>74736.017470000006</v>
      </c>
      <c r="H53" s="1">
        <f>VLOOKUP(E53,'[2]2019-02-13_RevCap'!$F$2:$BC$132,48,FALSE)</f>
        <v>74723.283817558506</v>
      </c>
      <c r="I53" s="1">
        <f t="shared" si="3"/>
        <v>-2.3380695418018149</v>
      </c>
      <c r="J53" s="4">
        <f t="shared" si="4"/>
        <v>-2.0166611084611579E-4</v>
      </c>
      <c r="K53" s="4">
        <f t="shared" si="5"/>
        <v>-3.1289705461959559E-5</v>
      </c>
    </row>
    <row r="54" spans="1:11" x14ac:dyDescent="0.25">
      <c r="A54" t="s">
        <v>148</v>
      </c>
      <c r="B54">
        <v>373</v>
      </c>
      <c r="C54">
        <v>984653360</v>
      </c>
      <c r="D54">
        <v>2016</v>
      </c>
      <c r="E54">
        <v>3732016</v>
      </c>
      <c r="F54" s="1">
        <v>14995.6222596854</v>
      </c>
      <c r="G54" s="1">
        <f>VLOOKUP(E54,'[1]2019-10-22_RevCap'!$F$2:$BC$132,48,FALSE)</f>
        <v>15000.61508</v>
      </c>
      <c r="H54" s="1">
        <f>VLOOKUP(E54,'[2]2019-02-13_RevCap'!$F$2:$BC$132,48,FALSE)</f>
        <v>14997.8324501611</v>
      </c>
      <c r="I54" s="1">
        <f t="shared" si="3"/>
        <v>-2.2101904757000739</v>
      </c>
      <c r="J54" s="4">
        <f t="shared" si="4"/>
        <v>-3.3284103938217694E-4</v>
      </c>
      <c r="K54" s="4">
        <f t="shared" si="5"/>
        <v>-1.473673267816999E-4</v>
      </c>
    </row>
    <row r="55" spans="1:11" x14ac:dyDescent="0.25">
      <c r="A55" t="s">
        <v>182</v>
      </c>
      <c r="B55">
        <v>852</v>
      </c>
      <c r="C55">
        <v>998509289</v>
      </c>
      <c r="D55">
        <v>2016</v>
      </c>
      <c r="E55">
        <v>8522016</v>
      </c>
      <c r="F55" s="1">
        <v>54615.2133366661</v>
      </c>
      <c r="G55" s="1">
        <f>VLOOKUP(E55,'[1]2019-10-22_RevCap'!$F$2:$BC$132,48,FALSE)</f>
        <v>54615.425790000001</v>
      </c>
      <c r="H55" s="1">
        <f>VLOOKUP(E55,'[2]2019-02-13_RevCap'!$F$2:$BC$132,48,FALSE)</f>
        <v>54617.381505255202</v>
      </c>
      <c r="I55" s="1">
        <f t="shared" si="3"/>
        <v>-2.1681685891016969</v>
      </c>
      <c r="J55" s="4">
        <f t="shared" si="4"/>
        <v>-3.8899876880565617E-6</v>
      </c>
      <c r="K55" s="4">
        <f t="shared" si="5"/>
        <v>-3.9697410043231001E-5</v>
      </c>
    </row>
    <row r="56" spans="1:11" x14ac:dyDescent="0.25">
      <c r="A56" t="s">
        <v>116</v>
      </c>
      <c r="B56">
        <v>204</v>
      </c>
      <c r="C56">
        <v>979951140</v>
      </c>
      <c r="D56">
        <v>2016</v>
      </c>
      <c r="E56">
        <v>2042016</v>
      </c>
      <c r="F56" s="1">
        <v>28897.318938820299</v>
      </c>
      <c r="G56" s="1">
        <f>VLOOKUP(E56,'[1]2019-10-22_RevCap'!$F$2:$BC$132,48,FALSE)</f>
        <v>28919.949659999998</v>
      </c>
      <c r="H56" s="1">
        <f>VLOOKUP(E56,'[2]2019-02-13_RevCap'!$F$2:$BC$132,48,FALSE)</f>
        <v>28899.3710339873</v>
      </c>
      <c r="I56" s="1">
        <f t="shared" si="3"/>
        <v>-2.0520951670005161</v>
      </c>
      <c r="J56" s="4">
        <f t="shared" si="4"/>
        <v>-7.8252975699333641E-4</v>
      </c>
      <c r="K56" s="4">
        <f t="shared" si="5"/>
        <v>-7.1008298574634575E-5</v>
      </c>
    </row>
    <row r="57" spans="1:11" x14ac:dyDescent="0.25">
      <c r="A57" t="s">
        <v>87</v>
      </c>
      <c r="B57">
        <v>104</v>
      </c>
      <c r="C57">
        <v>933297292</v>
      </c>
      <c r="D57">
        <v>2016</v>
      </c>
      <c r="E57">
        <v>1042016</v>
      </c>
      <c r="F57" s="1">
        <v>24315.089750743002</v>
      </c>
      <c r="G57" s="1">
        <f>VLOOKUP(E57,'[1]2019-10-22_RevCap'!$F$2:$BC$132,48,FALSE)</f>
        <v>24333.439330000001</v>
      </c>
      <c r="H57" s="1">
        <f>VLOOKUP(E57,'[2]2019-02-13_RevCap'!$F$2:$BC$132,48,FALSE)</f>
        <v>24317.122765640001</v>
      </c>
      <c r="I57" s="1">
        <f t="shared" si="3"/>
        <v>-2.0330148969987931</v>
      </c>
      <c r="J57" s="4">
        <f t="shared" si="4"/>
        <v>-7.540890134004446E-4</v>
      </c>
      <c r="K57" s="4">
        <f t="shared" si="5"/>
        <v>-8.3604253537405962E-5</v>
      </c>
    </row>
    <row r="58" spans="1:11" x14ac:dyDescent="0.25">
      <c r="A58" t="s">
        <v>104</v>
      </c>
      <c r="B58">
        <v>163</v>
      </c>
      <c r="C58">
        <v>955664361</v>
      </c>
      <c r="D58">
        <v>2016</v>
      </c>
      <c r="E58">
        <v>1632016</v>
      </c>
      <c r="F58" s="1">
        <v>25515.567466488901</v>
      </c>
      <c r="G58" s="1">
        <f>VLOOKUP(E58,'[1]2019-10-22_RevCap'!$F$2:$BC$132,48,FALSE)</f>
        <v>25523.21139</v>
      </c>
      <c r="H58" s="1">
        <f>VLOOKUP(E58,'[2]2019-02-13_RevCap'!$F$2:$BC$132,48,FALSE)</f>
        <v>25517.4552498464</v>
      </c>
      <c r="I58" s="1">
        <f t="shared" si="3"/>
        <v>-1.8877833574988472</v>
      </c>
      <c r="J58" s="4">
        <f t="shared" si="4"/>
        <v>-2.9948909619164011E-4</v>
      </c>
      <c r="K58" s="4">
        <f t="shared" si="5"/>
        <v>-7.3980079087635929E-5</v>
      </c>
    </row>
    <row r="59" spans="1:11" x14ac:dyDescent="0.25">
      <c r="A59" t="s">
        <v>125</v>
      </c>
      <c r="B59">
        <v>231</v>
      </c>
      <c r="C59">
        <v>978645178</v>
      </c>
      <c r="D59">
        <v>2016</v>
      </c>
      <c r="E59">
        <v>2312016</v>
      </c>
      <c r="F59" s="1">
        <v>18958.015609913102</v>
      </c>
      <c r="G59" s="1">
        <f>VLOOKUP(E59,'[1]2019-10-22_RevCap'!$F$2:$BC$132,48,FALSE)</f>
        <v>18976.820749999999</v>
      </c>
      <c r="H59" s="1">
        <f>VLOOKUP(E59,'[2]2019-02-13_RevCap'!$F$2:$BC$132,48,FALSE)</f>
        <v>18959.800193769101</v>
      </c>
      <c r="I59" s="1">
        <f t="shared" si="3"/>
        <v>-1.7845838559987897</v>
      </c>
      <c r="J59" s="4">
        <f t="shared" si="4"/>
        <v>-9.9095313881263037E-4</v>
      </c>
      <c r="K59" s="4">
        <f t="shared" si="5"/>
        <v>-9.4124613010704124E-5</v>
      </c>
    </row>
    <row r="60" spans="1:11" x14ac:dyDescent="0.25">
      <c r="A60" t="s">
        <v>170</v>
      </c>
      <c r="B60">
        <v>637</v>
      </c>
      <c r="C60">
        <v>983099807</v>
      </c>
      <c r="D60">
        <v>2016</v>
      </c>
      <c r="E60">
        <v>6372016</v>
      </c>
      <c r="F60" s="1">
        <v>70946.293441321002</v>
      </c>
      <c r="G60" s="1">
        <f>VLOOKUP(E60,'[1]2019-10-22_RevCap'!$F$2:$BC$132,48,FALSE)</f>
        <v>70987.796520000004</v>
      </c>
      <c r="H60" s="1">
        <f>VLOOKUP(E60,'[2]2019-02-13_RevCap'!$F$2:$BC$132,48,FALSE)</f>
        <v>70948.031448956594</v>
      </c>
      <c r="I60" s="1">
        <f t="shared" si="3"/>
        <v>-1.7380076355912024</v>
      </c>
      <c r="J60" s="4">
        <f t="shared" si="4"/>
        <v>-5.846508937252077E-4</v>
      </c>
      <c r="K60" s="4">
        <f t="shared" si="5"/>
        <v>-2.44969113320869E-5</v>
      </c>
    </row>
    <row r="61" spans="1:11" x14ac:dyDescent="0.25">
      <c r="A61" t="s">
        <v>59</v>
      </c>
      <c r="B61">
        <v>22</v>
      </c>
      <c r="C61">
        <v>953181606</v>
      </c>
      <c r="D61">
        <v>2016</v>
      </c>
      <c r="E61">
        <v>222016</v>
      </c>
      <c r="F61" s="1">
        <v>9748.2357126474508</v>
      </c>
      <c r="G61" s="1">
        <f>VLOOKUP(E61,'[1]2019-10-22_RevCap'!$F$2:$BC$132,48,FALSE)</f>
        <v>9767.7761730000002</v>
      </c>
      <c r="H61" s="1">
        <f>VLOOKUP(E61,'[2]2019-02-13_RevCap'!$F$2:$BC$132,48,FALSE)</f>
        <v>9749.7482767836409</v>
      </c>
      <c r="I61" s="1">
        <f t="shared" si="3"/>
        <v>-1.5125641361901216</v>
      </c>
      <c r="J61" s="4">
        <f t="shared" si="4"/>
        <v>-2.0005024691866899E-3</v>
      </c>
      <c r="K61" s="4">
        <f t="shared" si="5"/>
        <v>-1.551387885358927E-4</v>
      </c>
    </row>
    <row r="62" spans="1:11" x14ac:dyDescent="0.25">
      <c r="A62" t="s">
        <v>88</v>
      </c>
      <c r="B62">
        <v>106</v>
      </c>
      <c r="C62">
        <v>914078865</v>
      </c>
      <c r="D62">
        <v>2016</v>
      </c>
      <c r="E62">
        <v>1062016</v>
      </c>
      <c r="F62" s="1">
        <v>20240.285311298001</v>
      </c>
      <c r="G62" s="1">
        <f>VLOOKUP(E62,'[1]2019-10-22_RevCap'!$F$2:$BC$132,48,FALSE)</f>
        <v>20229.033080000001</v>
      </c>
      <c r="H62" s="1">
        <f>VLOOKUP(E62,'[2]2019-02-13_RevCap'!$F$2:$BC$132,48,FALSE)</f>
        <v>20241.7109699147</v>
      </c>
      <c r="I62" s="1">
        <f t="shared" si="3"/>
        <v>-1.4256586166993657</v>
      </c>
      <c r="J62" s="4">
        <f t="shared" si="4"/>
        <v>5.5624167766697675E-4</v>
      </c>
      <c r="K62" s="4">
        <f t="shared" si="5"/>
        <v>-7.0431724809149051E-5</v>
      </c>
    </row>
    <row r="63" spans="1:11" x14ac:dyDescent="0.25">
      <c r="A63" t="s">
        <v>93</v>
      </c>
      <c r="B63">
        <v>133</v>
      </c>
      <c r="C63">
        <v>914678412</v>
      </c>
      <c r="D63">
        <v>2016</v>
      </c>
      <c r="E63">
        <v>1332016</v>
      </c>
      <c r="F63" s="1">
        <v>86699.193112800305</v>
      </c>
      <c r="G63" s="1">
        <f>VLOOKUP(E63,'[1]2019-10-22_RevCap'!$F$2:$BC$132,48,FALSE)</f>
        <v>86707.561539999995</v>
      </c>
      <c r="H63" s="1">
        <f>VLOOKUP(E63,'[2]2019-02-13_RevCap'!$F$2:$BC$132,48,FALSE)</f>
        <v>86700.603361316898</v>
      </c>
      <c r="I63" s="1">
        <f t="shared" si="3"/>
        <v>-1.4102485165931284</v>
      </c>
      <c r="J63" s="4">
        <f t="shared" si="4"/>
        <v>-9.6513234267686971E-5</v>
      </c>
      <c r="K63" s="4">
        <f t="shared" si="5"/>
        <v>-1.6265728979025044E-5</v>
      </c>
    </row>
    <row r="64" spans="1:11" x14ac:dyDescent="0.25">
      <c r="A64" t="s">
        <v>58</v>
      </c>
      <c r="B64">
        <v>18</v>
      </c>
      <c r="C64">
        <v>971592117</v>
      </c>
      <c r="D64">
        <v>2016</v>
      </c>
      <c r="E64">
        <v>182016</v>
      </c>
      <c r="F64" s="1">
        <v>22535.0446931939</v>
      </c>
      <c r="G64" s="1">
        <f>VLOOKUP(E64,'[1]2019-10-22_RevCap'!$F$2:$BC$132,48,FALSE)</f>
        <v>22534.344089999999</v>
      </c>
      <c r="H64" s="1">
        <f>VLOOKUP(E64,'[2]2019-02-13_RevCap'!$F$2:$BC$132,48,FALSE)</f>
        <v>22536.4391138791</v>
      </c>
      <c r="I64" s="1">
        <f t="shared" si="3"/>
        <v>-1.3944206851992931</v>
      </c>
      <c r="J64" s="4">
        <f t="shared" si="4"/>
        <v>3.1090463121696763E-5</v>
      </c>
      <c r="K64" s="4">
        <f t="shared" si="5"/>
        <v>-6.1874046656312139E-5</v>
      </c>
    </row>
    <row r="65" spans="1:11" x14ac:dyDescent="0.25">
      <c r="A65" t="s">
        <v>61</v>
      </c>
      <c r="B65">
        <v>35</v>
      </c>
      <c r="C65">
        <v>971028440</v>
      </c>
      <c r="D65">
        <v>2016</v>
      </c>
      <c r="E65">
        <v>352016</v>
      </c>
      <c r="F65" s="1">
        <v>23485.979197211698</v>
      </c>
      <c r="G65" s="1">
        <f>VLOOKUP(E65,'[1]2019-10-22_RevCap'!$F$2:$BC$132,48,FALSE)</f>
        <v>23461.385730000002</v>
      </c>
      <c r="H65" s="1">
        <f>VLOOKUP(E65,'[2]2019-02-13_RevCap'!$F$2:$BC$132,48,FALSE)</f>
        <v>23487.309304587401</v>
      </c>
      <c r="I65" s="1">
        <f t="shared" si="3"/>
        <v>-1.3301073757029371</v>
      </c>
      <c r="J65" s="4">
        <f t="shared" si="4"/>
        <v>1.0482529674386972E-3</v>
      </c>
      <c r="K65" s="4">
        <f t="shared" si="5"/>
        <v>-5.6630896219480896E-5</v>
      </c>
    </row>
    <row r="66" spans="1:11" x14ac:dyDescent="0.25">
      <c r="A66" t="s">
        <v>84</v>
      </c>
      <c r="B66">
        <v>97</v>
      </c>
      <c r="C66">
        <v>966309202</v>
      </c>
      <c r="D66">
        <v>2016</v>
      </c>
      <c r="E66">
        <v>972016</v>
      </c>
      <c r="F66" s="1">
        <v>45702.674867355403</v>
      </c>
      <c r="G66" s="1">
        <f>VLOOKUP(E66,'[1]2019-10-22_RevCap'!$F$2:$BC$132,48,FALSE)</f>
        <v>45645.087160000003</v>
      </c>
      <c r="H66" s="1">
        <f>VLOOKUP(E66,'[2]2019-02-13_RevCap'!$F$2:$BC$132,48,FALSE)</f>
        <v>45703.733984198698</v>
      </c>
      <c r="I66" s="1">
        <f t="shared" ref="I66:I97" si="6">F66-H66</f>
        <v>-1.0591168432947597</v>
      </c>
      <c r="J66" s="4">
        <f t="shared" ref="J66:J97" si="7">(F66-G66)/G66</f>
        <v>1.2616408673629576E-3</v>
      </c>
      <c r="K66" s="4">
        <f t="shared" ref="K66:K97" si="8">(F66-H66)/H66</f>
        <v>-2.3173529840273699E-5</v>
      </c>
    </row>
    <row r="67" spans="1:11" x14ac:dyDescent="0.25">
      <c r="A67" t="s">
        <v>123</v>
      </c>
      <c r="B67">
        <v>223</v>
      </c>
      <c r="C67">
        <v>982173329</v>
      </c>
      <c r="D67">
        <v>2016</v>
      </c>
      <c r="E67">
        <v>2232016</v>
      </c>
      <c r="F67" s="1">
        <v>46908.224346652103</v>
      </c>
      <c r="G67" s="1">
        <f>VLOOKUP(E67,'[1]2019-10-22_RevCap'!$F$2:$BC$132,48,FALSE)</f>
        <v>46931.872179999998</v>
      </c>
      <c r="H67" s="1">
        <f>VLOOKUP(E67,'[2]2019-02-13_RevCap'!$F$2:$BC$132,48,FALSE)</f>
        <v>46909.170555983401</v>
      </c>
      <c r="I67" s="1">
        <f t="shared" si="6"/>
        <v>-0.94620933129772311</v>
      </c>
      <c r="J67" s="4">
        <f t="shared" si="7"/>
        <v>-5.0387577246434399E-4</v>
      </c>
      <c r="K67" s="4">
        <f t="shared" si="8"/>
        <v>-2.0171094907092348E-5</v>
      </c>
    </row>
    <row r="68" spans="1:11" x14ac:dyDescent="0.25">
      <c r="A68" t="s">
        <v>70</v>
      </c>
      <c r="B68">
        <v>55</v>
      </c>
      <c r="C68">
        <v>858837162</v>
      </c>
      <c r="D68">
        <v>2016</v>
      </c>
      <c r="E68">
        <v>552016</v>
      </c>
      <c r="F68" s="1">
        <v>26367.820816502401</v>
      </c>
      <c r="G68" s="1">
        <f>VLOOKUP(E68,'[1]2019-10-22_RevCap'!$F$2:$BC$132,48,FALSE)</f>
        <v>26405.402150000002</v>
      </c>
      <c r="H68" s="1">
        <f>VLOOKUP(E68,'[2]2019-02-13_RevCap'!$F$2:$BC$132,48,FALSE)</f>
        <v>26368.710586170499</v>
      </c>
      <c r="I68" s="1">
        <f t="shared" si="6"/>
        <v>-0.88976966809786973</v>
      </c>
      <c r="J68" s="4">
        <f t="shared" si="7"/>
        <v>-1.4232441257328477E-3</v>
      </c>
      <c r="K68" s="4">
        <f t="shared" si="8"/>
        <v>-3.3743389354977559E-5</v>
      </c>
    </row>
    <row r="69" spans="1:11" x14ac:dyDescent="0.25">
      <c r="A69" t="s">
        <v>120</v>
      </c>
      <c r="B69">
        <v>214</v>
      </c>
      <c r="C69">
        <v>997712099</v>
      </c>
      <c r="D69">
        <v>2016</v>
      </c>
      <c r="E69">
        <v>2142016</v>
      </c>
      <c r="F69" s="1">
        <v>25693.669758995198</v>
      </c>
      <c r="G69" s="1">
        <f>VLOOKUP(E69,'[1]2019-10-22_RevCap'!$F$2:$BC$132,48,FALSE)</f>
        <v>25723.372200000002</v>
      </c>
      <c r="H69" s="1">
        <f>VLOOKUP(E69,'[2]2019-02-13_RevCap'!$F$2:$BC$132,48,FALSE)</f>
        <v>25694.540964916501</v>
      </c>
      <c r="I69" s="1">
        <f t="shared" si="6"/>
        <v>-0.87120592130304431</v>
      </c>
      <c r="J69" s="4">
        <f t="shared" si="7"/>
        <v>-1.1546869039512403E-3</v>
      </c>
      <c r="K69" s="4">
        <f t="shared" si="8"/>
        <v>-3.3906265244924776E-5</v>
      </c>
    </row>
    <row r="70" spans="1:11" x14ac:dyDescent="0.25">
      <c r="A70" t="s">
        <v>128</v>
      </c>
      <c r="B70">
        <v>242</v>
      </c>
      <c r="C70">
        <v>967670170</v>
      </c>
      <c r="D70">
        <v>2016</v>
      </c>
      <c r="E70">
        <v>2422016</v>
      </c>
      <c r="F70" s="1">
        <v>11230.6793619862</v>
      </c>
      <c r="G70" s="1">
        <f>VLOOKUP(E70,'[1]2019-10-22_RevCap'!$F$2:$BC$132,48,FALSE)</f>
        <v>11216.246929999999</v>
      </c>
      <c r="H70" s="1">
        <f>VLOOKUP(E70,'[2]2019-02-13_RevCap'!$F$2:$BC$132,48,FALSE)</f>
        <v>11231.536585601199</v>
      </c>
      <c r="I70" s="1">
        <f t="shared" si="6"/>
        <v>-0.85722361499938415</v>
      </c>
      <c r="J70" s="4">
        <f t="shared" si="7"/>
        <v>1.2867434246297174E-3</v>
      </c>
      <c r="K70" s="4">
        <f t="shared" si="8"/>
        <v>-7.6322915254386703E-5</v>
      </c>
    </row>
    <row r="71" spans="1:11" x14ac:dyDescent="0.25">
      <c r="A71" t="s">
        <v>90</v>
      </c>
      <c r="B71">
        <v>119</v>
      </c>
      <c r="C71">
        <v>995350580</v>
      </c>
      <c r="D71">
        <v>2016</v>
      </c>
      <c r="E71">
        <v>1192016</v>
      </c>
      <c r="F71" s="1">
        <v>32933.690646561998</v>
      </c>
      <c r="G71" s="1">
        <f>VLOOKUP(E71,'[1]2019-10-22_RevCap'!$F$2:$BC$132,48,FALSE)</f>
        <v>32958.450169999996</v>
      </c>
      <c r="H71" s="1">
        <f>VLOOKUP(E71,'[2]2019-02-13_RevCap'!$F$2:$BC$132,48,FALSE)</f>
        <v>32934.5329104712</v>
      </c>
      <c r="I71" s="1">
        <f t="shared" si="6"/>
        <v>-0.84226390920230187</v>
      </c>
      <c r="J71" s="4">
        <f t="shared" si="7"/>
        <v>-7.5123445763647465E-4</v>
      </c>
      <c r="K71" s="4">
        <f t="shared" si="8"/>
        <v>-2.5573883543206792E-5</v>
      </c>
    </row>
    <row r="72" spans="1:11" x14ac:dyDescent="0.25">
      <c r="A72" t="s">
        <v>113</v>
      </c>
      <c r="B72">
        <v>194</v>
      </c>
      <c r="C72">
        <v>991077537</v>
      </c>
      <c r="D72">
        <v>2016</v>
      </c>
      <c r="E72">
        <v>1942016</v>
      </c>
      <c r="F72" s="1">
        <v>16381.1620687822</v>
      </c>
      <c r="G72" s="1">
        <f>VLOOKUP(E72,'[1]2019-10-22_RevCap'!$F$2:$BC$132,48,FALSE)</f>
        <v>16392.68261</v>
      </c>
      <c r="H72" s="1">
        <f>VLOOKUP(E72,'[2]2019-02-13_RevCap'!$F$2:$BC$132,48,FALSE)</f>
        <v>16381.6187387764</v>
      </c>
      <c r="I72" s="1">
        <f t="shared" si="6"/>
        <v>-0.45666999420063803</v>
      </c>
      <c r="J72" s="4">
        <f t="shared" si="7"/>
        <v>-7.0278559598124259E-4</v>
      </c>
      <c r="K72" s="4">
        <f t="shared" si="8"/>
        <v>-2.787697610857401E-5</v>
      </c>
    </row>
    <row r="73" spans="1:11" x14ac:dyDescent="0.25">
      <c r="A73" t="s">
        <v>77</v>
      </c>
      <c r="B73">
        <v>84</v>
      </c>
      <c r="C73">
        <v>948067323</v>
      </c>
      <c r="D73">
        <v>2016</v>
      </c>
      <c r="E73">
        <v>842016</v>
      </c>
      <c r="F73" s="1">
        <v>28311.439660459298</v>
      </c>
      <c r="G73" s="1">
        <f>VLOOKUP(E73,'[1]2019-10-22_RevCap'!$F$2:$BC$132,48,FALSE)</f>
        <v>28290.063279999998</v>
      </c>
      <c r="H73" s="1">
        <f>VLOOKUP(E73,'[2]2019-02-13_RevCap'!$F$2:$BC$132,48,FALSE)</f>
        <v>28311.879605285401</v>
      </c>
      <c r="I73" s="1">
        <f t="shared" si="6"/>
        <v>-0.43994482610287378</v>
      </c>
      <c r="J73" s="4">
        <f t="shared" si="7"/>
        <v>7.5561444482212493E-4</v>
      </c>
      <c r="K73" s="4">
        <f t="shared" si="8"/>
        <v>-1.5539230606954923E-5</v>
      </c>
    </row>
    <row r="74" spans="1:11" x14ac:dyDescent="0.25">
      <c r="A74" t="s">
        <v>129</v>
      </c>
      <c r="B74">
        <v>248</v>
      </c>
      <c r="C74">
        <v>871028362</v>
      </c>
      <c r="D74">
        <v>2016</v>
      </c>
      <c r="E74">
        <v>2482016</v>
      </c>
      <c r="F74" s="1">
        <v>17164.9772780434</v>
      </c>
      <c r="G74" s="1">
        <f>VLOOKUP(E74,'[1]2019-10-22_RevCap'!$F$2:$BC$132,48,FALSE)</f>
        <v>17187.219010000001</v>
      </c>
      <c r="H74" s="1">
        <f>VLOOKUP(E74,'[2]2019-02-13_RevCap'!$F$2:$BC$132,48,FALSE)</f>
        <v>17165.263946438499</v>
      </c>
      <c r="I74" s="1">
        <f t="shared" si="6"/>
        <v>-0.28666839509969577</v>
      </c>
      <c r="J74" s="4">
        <f t="shared" si="7"/>
        <v>-1.2940855611172631E-3</v>
      </c>
      <c r="K74" s="4">
        <f t="shared" si="8"/>
        <v>-1.6700494440062169E-5</v>
      </c>
    </row>
    <row r="75" spans="1:11" x14ac:dyDescent="0.25">
      <c r="A75" t="s">
        <v>151</v>
      </c>
      <c r="B75">
        <v>447</v>
      </c>
      <c r="C75">
        <v>976894677</v>
      </c>
      <c r="D75">
        <v>2016</v>
      </c>
      <c r="E75">
        <v>4472016</v>
      </c>
      <c r="F75" s="1">
        <v>40060.644448737301</v>
      </c>
      <c r="G75" s="1">
        <f>VLOOKUP(E75,'[1]2019-10-22_RevCap'!$F$2:$BC$132,48,FALSE)</f>
        <v>40060.915739999997</v>
      </c>
      <c r="H75" s="1">
        <f>VLOOKUP(E75,'[2]2019-02-13_RevCap'!$F$2:$BC$132,48,FALSE)</f>
        <v>40060.923162116698</v>
      </c>
      <c r="I75" s="1">
        <f t="shared" si="6"/>
        <v>-0.27871337939723162</v>
      </c>
      <c r="J75" s="4">
        <f t="shared" si="7"/>
        <v>-6.7719685804601249E-6</v>
      </c>
      <c r="K75" s="4">
        <f t="shared" si="8"/>
        <v>-6.9572380613733526E-6</v>
      </c>
    </row>
    <row r="76" spans="1:11" x14ac:dyDescent="0.25">
      <c r="A76" t="s">
        <v>141</v>
      </c>
      <c r="B76">
        <v>294</v>
      </c>
      <c r="C76">
        <v>917537534</v>
      </c>
      <c r="D76">
        <v>2016</v>
      </c>
      <c r="E76">
        <v>2942016</v>
      </c>
      <c r="F76" s="1">
        <v>21766.848304341998</v>
      </c>
      <c r="G76" s="1">
        <f>VLOOKUP(E76,'[1]2019-10-22_RevCap'!$F$2:$BC$132,48,FALSE)</f>
        <v>21767.045539999999</v>
      </c>
      <c r="H76" s="1">
        <f>VLOOKUP(E76,'[2]2019-02-13_RevCap'!$F$2:$BC$132,48,FALSE)</f>
        <v>21767.0668900684</v>
      </c>
      <c r="I76" s="1">
        <f t="shared" si="6"/>
        <v>-0.21858572640121565</v>
      </c>
      <c r="J76" s="4">
        <f t="shared" si="7"/>
        <v>-9.0612048216840191E-6</v>
      </c>
      <c r="K76" s="4">
        <f t="shared" si="8"/>
        <v>-1.0042038622160396E-5</v>
      </c>
    </row>
    <row r="77" spans="1:11" x14ac:dyDescent="0.25">
      <c r="A77" t="s">
        <v>110</v>
      </c>
      <c r="B77">
        <v>183</v>
      </c>
      <c r="C77">
        <v>985834059</v>
      </c>
      <c r="D77">
        <v>2016</v>
      </c>
      <c r="E77">
        <v>1832016</v>
      </c>
      <c r="F77" s="1">
        <v>16770.394135590301</v>
      </c>
      <c r="G77" s="1">
        <f>VLOOKUP(E77,'[1]2019-10-22_RevCap'!$F$2:$BC$132,48,FALSE)</f>
        <v>16769.285309999999</v>
      </c>
      <c r="H77" s="1">
        <f>VLOOKUP(E77,'[2]2019-02-13_RevCap'!$F$2:$BC$132,48,FALSE)</f>
        <v>16770.592338621998</v>
      </c>
      <c r="I77" s="1">
        <f t="shared" si="6"/>
        <v>-0.19820303169763065</v>
      </c>
      <c r="J77" s="4">
        <f t="shared" si="7"/>
        <v>6.6122411885985227E-5</v>
      </c>
      <c r="K77" s="4">
        <f t="shared" si="8"/>
        <v>-1.1818487248132378E-5</v>
      </c>
    </row>
    <row r="78" spans="1:11" x14ac:dyDescent="0.25">
      <c r="A78" t="s">
        <v>112</v>
      </c>
      <c r="B78">
        <v>187</v>
      </c>
      <c r="C78">
        <v>954090493</v>
      </c>
      <c r="D78">
        <v>2016</v>
      </c>
      <c r="E78">
        <v>1872016</v>
      </c>
      <c r="F78" s="1">
        <v>10563.717847755999</v>
      </c>
      <c r="G78" s="1">
        <f>VLOOKUP(E78,'[1]2019-10-22_RevCap'!$F$2:$BC$132,48,FALSE)</f>
        <v>10563.8284</v>
      </c>
      <c r="H78" s="1">
        <f>VLOOKUP(E78,'[2]2019-02-13_RevCap'!$F$2:$BC$132,48,FALSE)</f>
        <v>10563.8285188671</v>
      </c>
      <c r="I78" s="1">
        <f t="shared" si="6"/>
        <v>-0.11067111110060068</v>
      </c>
      <c r="J78" s="4">
        <f t="shared" si="7"/>
        <v>-1.0465168480127477E-5</v>
      </c>
      <c r="K78" s="4">
        <f t="shared" si="8"/>
        <v>-1.0476420636982227E-5</v>
      </c>
    </row>
    <row r="79" spans="1:11" x14ac:dyDescent="0.25">
      <c r="A79" t="s">
        <v>176</v>
      </c>
      <c r="B79">
        <v>686</v>
      </c>
      <c r="C79">
        <v>984015666</v>
      </c>
      <c r="D79">
        <v>2016</v>
      </c>
      <c r="E79">
        <v>6862016</v>
      </c>
      <c r="F79" s="1">
        <v>16014.1346817794</v>
      </c>
      <c r="G79" s="1">
        <f>VLOOKUP(E79,'[1]2019-10-22_RevCap'!$F$2:$BC$132,48,FALSE)</f>
        <v>16014.20652</v>
      </c>
      <c r="H79" s="1">
        <f>VLOOKUP(E79,'[2]2019-02-13_RevCap'!$F$2:$BC$132,48,FALSE)</f>
        <v>16014.2090309174</v>
      </c>
      <c r="I79" s="1">
        <f t="shared" si="6"/>
        <v>-7.4349137999888626E-2</v>
      </c>
      <c r="J79" s="4">
        <f t="shared" si="7"/>
        <v>-4.4859057181437054E-6</v>
      </c>
      <c r="K79" s="4">
        <f t="shared" si="8"/>
        <v>-4.6426981099315281E-6</v>
      </c>
    </row>
    <row r="80" spans="1:11" x14ac:dyDescent="0.25">
      <c r="A80" t="s">
        <v>136</v>
      </c>
      <c r="B80">
        <v>271</v>
      </c>
      <c r="C80">
        <v>947590618</v>
      </c>
      <c r="D80">
        <v>2016</v>
      </c>
      <c r="E80">
        <v>2712016</v>
      </c>
      <c r="F80" s="1">
        <v>2857.3997610082702</v>
      </c>
      <c r="G80" s="1">
        <f>VLOOKUP(E80,'[1]2019-10-22_RevCap'!$F$2:$BC$132,48,FALSE)</f>
        <v>2857.3836209999999</v>
      </c>
      <c r="H80" s="1">
        <f>VLOOKUP(E80,'[2]2019-02-13_RevCap'!$F$2:$BC$132,48,FALSE)</f>
        <v>2857.4413606360899</v>
      </c>
      <c r="I80" s="1">
        <f t="shared" si="6"/>
        <v>-4.1599627819778107E-2</v>
      </c>
      <c r="J80" s="4">
        <f t="shared" si="7"/>
        <v>5.648526908180595E-6</v>
      </c>
      <c r="K80" s="4">
        <f t="shared" si="8"/>
        <v>-1.4558348735638686E-5</v>
      </c>
    </row>
    <row r="81" spans="1:11" x14ac:dyDescent="0.25">
      <c r="A81" t="s">
        <v>85</v>
      </c>
      <c r="B81">
        <v>98</v>
      </c>
      <c r="C81">
        <v>913680294</v>
      </c>
      <c r="D81">
        <v>2016</v>
      </c>
      <c r="E81">
        <v>982016</v>
      </c>
      <c r="F81" s="1">
        <v>4740.3537379742602</v>
      </c>
      <c r="G81" s="1">
        <f>VLOOKUP(E81,'[1]2019-10-22_RevCap'!$F$2:$BC$132,48,FALSE)</f>
        <v>4740.38789</v>
      </c>
      <c r="H81" s="1">
        <f>VLOOKUP(E81,'[2]2019-02-13_RevCap'!$F$2:$BC$132,48,FALSE)</f>
        <v>4740.3878903332998</v>
      </c>
      <c r="I81" s="1">
        <f t="shared" si="6"/>
        <v>-3.4152359039580915E-2</v>
      </c>
      <c r="J81" s="4">
        <f t="shared" si="7"/>
        <v>-7.2044791549296701E-6</v>
      </c>
      <c r="K81" s="4">
        <f t="shared" si="8"/>
        <v>-7.204549465081778E-6</v>
      </c>
    </row>
    <row r="82" spans="1:11" x14ac:dyDescent="0.25">
      <c r="A82" t="s">
        <v>91</v>
      </c>
      <c r="B82">
        <v>121</v>
      </c>
      <c r="C82">
        <v>877051412</v>
      </c>
      <c r="D82">
        <v>2016</v>
      </c>
      <c r="E82">
        <v>1212016</v>
      </c>
      <c r="F82" s="1">
        <v>2869.1288504765198</v>
      </c>
      <c r="G82" s="1">
        <f>VLOOKUP(E82,'[1]2019-10-22_RevCap'!$F$2:$BC$132,48,FALSE)</f>
        <v>2869.1580410000001</v>
      </c>
      <c r="H82" s="1">
        <f>VLOOKUP(E82,'[2]2019-02-13_RevCap'!$F$2:$BC$132,48,FALSE)</f>
        <v>2869.1570023162199</v>
      </c>
      <c r="I82" s="1">
        <f t="shared" si="6"/>
        <v>-2.815183970005819E-2</v>
      </c>
      <c r="J82" s="4">
        <f t="shared" si="7"/>
        <v>-1.0173898775601819E-5</v>
      </c>
      <c r="K82" s="4">
        <f t="shared" si="8"/>
        <v>-9.811885399555237E-6</v>
      </c>
    </row>
    <row r="83" spans="1:11" x14ac:dyDescent="0.25">
      <c r="A83" t="s">
        <v>157</v>
      </c>
      <c r="B83">
        <v>512</v>
      </c>
      <c r="C83">
        <v>980335216</v>
      </c>
      <c r="D83">
        <v>2016</v>
      </c>
      <c r="E83">
        <v>5122016</v>
      </c>
      <c r="F83" s="1">
        <v>3387.9517294790699</v>
      </c>
      <c r="G83" s="1">
        <f>VLOOKUP(E83,'[1]2019-10-22_RevCap'!$F$2:$BC$132,48,FALSE)</f>
        <v>3387.9776750000001</v>
      </c>
      <c r="H83" s="1">
        <f>VLOOKUP(E83,'[2]2019-02-13_RevCap'!$F$2:$BC$132,48,FALSE)</f>
        <v>3387.9776747358001</v>
      </c>
      <c r="I83" s="1">
        <f t="shared" si="6"/>
        <v>-2.5945256730210531E-2</v>
      </c>
      <c r="J83" s="4">
        <f t="shared" si="7"/>
        <v>-7.6581144916298611E-6</v>
      </c>
      <c r="K83" s="4">
        <f t="shared" si="8"/>
        <v>-7.6580365105958926E-6</v>
      </c>
    </row>
    <row r="84" spans="1:11" x14ac:dyDescent="0.25">
      <c r="A84" t="s">
        <v>106</v>
      </c>
      <c r="B84">
        <v>167</v>
      </c>
      <c r="C84">
        <v>930187240</v>
      </c>
      <c r="D84">
        <v>2016</v>
      </c>
      <c r="E84">
        <v>1672016</v>
      </c>
      <c r="F84" s="1">
        <v>1313.0593551531499</v>
      </c>
      <c r="G84" s="1">
        <f>VLOOKUP(E84,'[1]2019-10-22_RevCap'!$F$2:$BC$132,48,FALSE)</f>
        <v>1313.0849720000001</v>
      </c>
      <c r="H84" s="1">
        <f>VLOOKUP(E84,'[2]2019-02-13_RevCap'!$F$2:$BC$132,48,FALSE)</f>
        <v>1313.0850485590499</v>
      </c>
      <c r="I84" s="1">
        <f t="shared" si="6"/>
        <v>-2.5693405900028665E-2</v>
      </c>
      <c r="J84" s="4">
        <f t="shared" si="7"/>
        <v>-1.9508902619744755E-5</v>
      </c>
      <c r="K84" s="4">
        <f t="shared" si="8"/>
        <v>-1.9567206197514799E-5</v>
      </c>
    </row>
    <row r="85" spans="1:11" x14ac:dyDescent="0.25">
      <c r="A85" t="s">
        <v>184</v>
      </c>
      <c r="B85">
        <v>900</v>
      </c>
      <c r="C85">
        <v>983452841</v>
      </c>
      <c r="D85">
        <v>2016</v>
      </c>
      <c r="E85">
        <v>9002016</v>
      </c>
      <c r="F85" s="1">
        <v>2572.4714182034299</v>
      </c>
      <c r="G85" s="1">
        <f>VLOOKUP(E85,'[1]2019-10-22_RevCap'!$F$2:$BC$132,48,FALSE)</f>
        <v>2572.4899209999999</v>
      </c>
      <c r="H85" s="1">
        <f>VLOOKUP(E85,'[2]2019-02-13_RevCap'!$F$2:$BC$132,48,FALSE)</f>
        <v>2572.4899211525599</v>
      </c>
      <c r="I85" s="1">
        <f t="shared" si="6"/>
        <v>-1.8502949129924673E-2</v>
      </c>
      <c r="J85" s="4">
        <f t="shared" si="7"/>
        <v>-7.192563290093122E-6</v>
      </c>
      <c r="K85" s="4">
        <f t="shared" si="8"/>
        <v>-7.1926225940798803E-6</v>
      </c>
    </row>
    <row r="86" spans="1:11" x14ac:dyDescent="0.25">
      <c r="A86" t="s">
        <v>175</v>
      </c>
      <c r="B86">
        <v>685</v>
      </c>
      <c r="C86">
        <v>987059729</v>
      </c>
      <c r="D86">
        <v>2016</v>
      </c>
      <c r="E86">
        <v>6852016</v>
      </c>
      <c r="F86" s="1">
        <v>1417.60416148881</v>
      </c>
      <c r="G86" s="1">
        <f>VLOOKUP(E86,'[1]2019-10-22_RevCap'!$F$2:$BC$132,48,FALSE)</f>
        <v>1417.6204090000001</v>
      </c>
      <c r="H86" s="1">
        <f>VLOOKUP(E86,'[2]2019-02-13_RevCap'!$F$2:$BC$132,48,FALSE)</f>
        <v>1417.6170197445399</v>
      </c>
      <c r="I86" s="1">
        <f t="shared" si="6"/>
        <v>-1.2858255729952361E-2</v>
      </c>
      <c r="J86" s="4">
        <f t="shared" si="7"/>
        <v>-1.1461115462932466E-5</v>
      </c>
      <c r="K86" s="4">
        <f t="shared" si="8"/>
        <v>-9.0703310914463123E-6</v>
      </c>
    </row>
    <row r="87" spans="1:11" x14ac:dyDescent="0.25">
      <c r="A87" t="s">
        <v>122</v>
      </c>
      <c r="B87">
        <v>222</v>
      </c>
      <c r="C87">
        <v>916763476</v>
      </c>
      <c r="D87">
        <v>2016</v>
      </c>
      <c r="E87">
        <v>2222016</v>
      </c>
      <c r="F87" s="1">
        <v>1686.54512519069</v>
      </c>
      <c r="G87" s="1">
        <f>VLOOKUP(E87,'[1]2019-10-22_RevCap'!$F$2:$BC$132,48,FALSE)</f>
        <v>1686.556247</v>
      </c>
      <c r="H87" s="1">
        <f>VLOOKUP(E87,'[2]2019-02-13_RevCap'!$F$2:$BC$132,48,FALSE)</f>
        <v>1686.5564238197201</v>
      </c>
      <c r="I87" s="1">
        <f t="shared" si="6"/>
        <v>-1.129862903007961E-2</v>
      </c>
      <c r="J87" s="4">
        <f t="shared" si="7"/>
        <v>-6.5943897986094525E-6</v>
      </c>
      <c r="K87" s="4">
        <f t="shared" si="8"/>
        <v>-6.6992297859151531E-6</v>
      </c>
    </row>
    <row r="88" spans="1:11" x14ac:dyDescent="0.25">
      <c r="A88" t="s">
        <v>171</v>
      </c>
      <c r="B88">
        <v>652</v>
      </c>
      <c r="C88">
        <v>973058347</v>
      </c>
      <c r="D88">
        <v>2016</v>
      </c>
      <c r="E88">
        <v>6522016</v>
      </c>
      <c r="F88" s="1">
        <v>713.65309562802099</v>
      </c>
      <c r="G88" s="1">
        <f>VLOOKUP(E88,'[1]2019-10-22_RevCap'!$F$2:$BC$132,48,FALSE)</f>
        <v>713.66113180000002</v>
      </c>
      <c r="H88" s="1">
        <f>VLOOKUP(E88,'[2]2019-02-13_RevCap'!$F$2:$BC$132,48,FALSE)</f>
        <v>713.66113174903705</v>
      </c>
      <c r="I88" s="1">
        <f t="shared" si="6"/>
        <v>-8.0361210160617702E-3</v>
      </c>
      <c r="J88" s="4">
        <f t="shared" si="7"/>
        <v>-1.1260487114886126E-5</v>
      </c>
      <c r="K88" s="4">
        <f t="shared" si="8"/>
        <v>-1.1260415705093657E-5</v>
      </c>
    </row>
    <row r="89" spans="1:11" x14ac:dyDescent="0.25">
      <c r="A89" t="s">
        <v>56</v>
      </c>
      <c r="B89">
        <v>10</v>
      </c>
      <c r="C89">
        <v>910261525</v>
      </c>
      <c r="D89">
        <v>2016</v>
      </c>
      <c r="E89">
        <v>102016</v>
      </c>
      <c r="F89" s="1">
        <v>2767.4580896386101</v>
      </c>
      <c r="G89" s="1">
        <f>VLOOKUP(E89,'[1]2019-10-22_RevCap'!$F$2:$BC$132,48,FALSE)</f>
        <v>2767.463561</v>
      </c>
      <c r="H89" s="1">
        <f>VLOOKUP(E89,'[2]2019-02-13_RevCap'!$F$2:$BC$132,48,FALSE)</f>
        <v>2767.4640601207002</v>
      </c>
      <c r="I89" s="1">
        <f t="shared" si="6"/>
        <v>-5.9704820901060884E-3</v>
      </c>
      <c r="J89" s="4">
        <f t="shared" si="7"/>
        <v>-1.9770310500347166E-6</v>
      </c>
      <c r="K89" s="4">
        <f t="shared" si="8"/>
        <v>-2.1573837854449649E-6</v>
      </c>
    </row>
    <row r="90" spans="1:11" x14ac:dyDescent="0.25">
      <c r="A90" t="s">
        <v>100</v>
      </c>
      <c r="B90">
        <v>156</v>
      </c>
      <c r="C90">
        <v>915231640</v>
      </c>
      <c r="D90">
        <v>2016</v>
      </c>
      <c r="E90">
        <v>1562016</v>
      </c>
      <c r="F90" s="1">
        <v>532.74605831879899</v>
      </c>
      <c r="G90" s="1">
        <f>VLOOKUP(E90,'[1]2019-10-22_RevCap'!$F$2:$BC$132,48,FALSE)</f>
        <v>532.74867849999998</v>
      </c>
      <c r="H90" s="1">
        <f>VLOOKUP(E90,'[2]2019-02-13_RevCap'!$F$2:$BC$132,48,FALSE)</f>
        <v>532.74867849166606</v>
      </c>
      <c r="I90" s="1">
        <f t="shared" si="6"/>
        <v>-2.6201728670685043E-3</v>
      </c>
      <c r="J90" s="4">
        <f t="shared" si="7"/>
        <v>-4.9182312537558562E-6</v>
      </c>
      <c r="K90" s="4">
        <f t="shared" si="8"/>
        <v>-4.918215610570477E-6</v>
      </c>
    </row>
    <row r="91" spans="1:11" x14ac:dyDescent="0.25">
      <c r="A91" t="s">
        <v>139</v>
      </c>
      <c r="B91">
        <v>287</v>
      </c>
      <c r="C91">
        <v>971040246</v>
      </c>
      <c r="D91">
        <v>2016</v>
      </c>
      <c r="E91">
        <v>2872016</v>
      </c>
      <c r="F91" s="1">
        <v>306.45393297611798</v>
      </c>
      <c r="G91" s="1">
        <f>VLOOKUP(E91,'[1]2019-10-22_RevCap'!$F$2:$BC$132,48,FALSE)</f>
        <v>306.45456139999999</v>
      </c>
      <c r="H91" s="1">
        <f>VLOOKUP(E91,'[2]2019-02-13_RevCap'!$F$2:$BC$132,48,FALSE)</f>
        <v>306.454561447917</v>
      </c>
      <c r="I91" s="1">
        <f t="shared" si="6"/>
        <v>-6.284717990183708E-4</v>
      </c>
      <c r="J91" s="4">
        <f t="shared" si="7"/>
        <v>-2.0506266218878047E-6</v>
      </c>
      <c r="K91" s="4">
        <f t="shared" si="8"/>
        <v>-2.0507829808406417E-6</v>
      </c>
    </row>
    <row r="92" spans="1:11" x14ac:dyDescent="0.25">
      <c r="A92" t="s">
        <v>97</v>
      </c>
      <c r="B92">
        <v>147</v>
      </c>
      <c r="C92">
        <v>914904188</v>
      </c>
      <c r="D92">
        <v>2016</v>
      </c>
      <c r="E92">
        <v>1472016</v>
      </c>
      <c r="F92" s="1">
        <v>12463.8314350989</v>
      </c>
      <c r="G92" s="1">
        <f>VLOOKUP(E92,'[1]2019-10-22_RevCap'!$F$2:$BC$132,48,FALSE)</f>
        <v>12438.45917</v>
      </c>
      <c r="H92" s="1">
        <f>VLOOKUP(E92,'[2]2019-02-13_RevCap'!$F$2:$BC$132,48,FALSE)</f>
        <v>12463.805620299099</v>
      </c>
      <c r="I92" s="1">
        <f t="shared" si="6"/>
        <v>2.58147998010827E-2</v>
      </c>
      <c r="J92" s="4">
        <f t="shared" si="7"/>
        <v>2.0398238039077187E-3</v>
      </c>
      <c r="K92" s="4">
        <f t="shared" si="8"/>
        <v>2.0711811935705724E-6</v>
      </c>
    </row>
    <row r="93" spans="1:11" x14ac:dyDescent="0.25">
      <c r="A93" t="s">
        <v>134</v>
      </c>
      <c r="B93">
        <v>267</v>
      </c>
      <c r="C93">
        <v>971031425</v>
      </c>
      <c r="D93">
        <v>2016</v>
      </c>
      <c r="E93">
        <v>2672016</v>
      </c>
      <c r="F93" s="1">
        <v>21915.530975870701</v>
      </c>
      <c r="G93" s="1">
        <f>VLOOKUP(E93,'[1]2019-10-22_RevCap'!$F$2:$BC$132,48,FALSE)</f>
        <v>21866.772529999998</v>
      </c>
      <c r="H93" s="1">
        <f>VLOOKUP(E93,'[2]2019-02-13_RevCap'!$F$2:$BC$132,48,FALSE)</f>
        <v>21915.227671181699</v>
      </c>
      <c r="I93" s="1">
        <f t="shared" si="6"/>
        <v>0.3033046890013793</v>
      </c>
      <c r="J93" s="4">
        <f t="shared" si="7"/>
        <v>2.2297961806575953E-3</v>
      </c>
      <c r="K93" s="4">
        <f t="shared" si="8"/>
        <v>1.3839905911642518E-5</v>
      </c>
    </row>
    <row r="94" spans="1:11" x14ac:dyDescent="0.25">
      <c r="A94" t="s">
        <v>96</v>
      </c>
      <c r="B94">
        <v>146</v>
      </c>
      <c r="C94">
        <v>976723805</v>
      </c>
      <c r="D94">
        <v>2016</v>
      </c>
      <c r="E94">
        <v>1462016</v>
      </c>
      <c r="F94" s="1">
        <v>62121.847725103798</v>
      </c>
      <c r="G94" s="1">
        <f>VLOOKUP(E94,'[1]2019-10-22_RevCap'!$F$2:$BC$132,48,FALSE)</f>
        <v>62106.0311</v>
      </c>
      <c r="H94" s="1">
        <f>VLOOKUP(E94,'[2]2019-02-13_RevCap'!$F$2:$BC$132,48,FALSE)</f>
        <v>62121.081177321903</v>
      </c>
      <c r="I94" s="1">
        <f t="shared" si="6"/>
        <v>0.76654778189549688</v>
      </c>
      <c r="J94" s="4">
        <f t="shared" si="7"/>
        <v>2.546713229562384E-4</v>
      </c>
      <c r="K94" s="4">
        <f t="shared" si="8"/>
        <v>1.2339575670092087E-5</v>
      </c>
    </row>
    <row r="95" spans="1:11" x14ac:dyDescent="0.25">
      <c r="A95" t="s">
        <v>107</v>
      </c>
      <c r="B95">
        <v>168</v>
      </c>
      <c r="C95">
        <v>957896928</v>
      </c>
      <c r="D95">
        <v>2016</v>
      </c>
      <c r="E95">
        <v>1682016</v>
      </c>
      <c r="F95" s="1">
        <v>12296.8696672796</v>
      </c>
      <c r="G95" s="1">
        <f>VLOOKUP(E95,'[1]2019-10-22_RevCap'!$F$2:$BC$132,48,FALSE)</f>
        <v>12268.37845</v>
      </c>
      <c r="H95" s="1">
        <f>VLOOKUP(E95,'[2]2019-02-13_RevCap'!$F$2:$BC$132,48,FALSE)</f>
        <v>12295.642719646599</v>
      </c>
      <c r="I95" s="1">
        <f t="shared" si="6"/>
        <v>1.2269476330002362</v>
      </c>
      <c r="J95" s="4">
        <f t="shared" si="7"/>
        <v>2.3223295071729197E-3</v>
      </c>
      <c r="K95" s="4">
        <f t="shared" si="8"/>
        <v>9.9787189736715216E-5</v>
      </c>
    </row>
    <row r="96" spans="1:11" x14ac:dyDescent="0.25">
      <c r="A96" t="s">
        <v>89</v>
      </c>
      <c r="B96">
        <v>116</v>
      </c>
      <c r="C96">
        <v>977106184</v>
      </c>
      <c r="D96">
        <v>2016</v>
      </c>
      <c r="E96">
        <v>1162016</v>
      </c>
      <c r="F96" s="1">
        <v>36638.747782746301</v>
      </c>
      <c r="G96" s="1">
        <f>VLOOKUP(E96,'[1]2019-10-22_RevCap'!$F$2:$BC$132,48,FALSE)</f>
        <v>36656.547030000002</v>
      </c>
      <c r="H96" s="1">
        <f>VLOOKUP(E96,'[2]2019-02-13_RevCap'!$F$2:$BC$132,48,FALSE)</f>
        <v>36636.996905648703</v>
      </c>
      <c r="I96" s="1">
        <f t="shared" si="6"/>
        <v>1.750877097598277</v>
      </c>
      <c r="J96" s="4">
        <f t="shared" si="7"/>
        <v>-4.8556802797420333E-4</v>
      </c>
      <c r="K96" s="4">
        <f t="shared" si="8"/>
        <v>4.7789863948382906E-5</v>
      </c>
    </row>
    <row r="97" spans="1:11" x14ac:dyDescent="0.25">
      <c r="A97" t="s">
        <v>76</v>
      </c>
      <c r="B97">
        <v>82</v>
      </c>
      <c r="C97">
        <v>879914752</v>
      </c>
      <c r="D97">
        <v>2016</v>
      </c>
      <c r="E97">
        <v>822016</v>
      </c>
      <c r="F97" s="1">
        <v>35413.245990930001</v>
      </c>
      <c r="G97" s="1">
        <f>VLOOKUP(E97,'[1]2019-10-22_RevCap'!$F$2:$BC$132,48,FALSE)</f>
        <v>35355.322870000004</v>
      </c>
      <c r="H97" s="1">
        <f>VLOOKUP(E97,'[2]2019-02-13_RevCap'!$F$2:$BC$132,48,FALSE)</f>
        <v>35411.3660717721</v>
      </c>
      <c r="I97" s="1">
        <f t="shared" si="6"/>
        <v>1.8799191579018952</v>
      </c>
      <c r="J97" s="4">
        <f t="shared" si="7"/>
        <v>1.6383140140730332E-3</v>
      </c>
      <c r="K97" s="4">
        <f t="shared" si="8"/>
        <v>5.3088015697887987E-5</v>
      </c>
    </row>
    <row r="98" spans="1:11" x14ac:dyDescent="0.25">
      <c r="A98" t="s">
        <v>72</v>
      </c>
      <c r="B98">
        <v>63</v>
      </c>
      <c r="C98">
        <v>968002228</v>
      </c>
      <c r="D98">
        <v>2016</v>
      </c>
      <c r="E98">
        <v>632016</v>
      </c>
      <c r="F98" s="1">
        <v>50245.194918624802</v>
      </c>
      <c r="G98" s="1">
        <f>VLOOKUP(E98,'[1]2019-10-22_RevCap'!$F$2:$BC$132,48,FALSE)</f>
        <v>50227.033839999996</v>
      </c>
      <c r="H98" s="1">
        <f>VLOOKUP(E98,'[2]2019-02-13_RevCap'!$F$2:$BC$132,48,FALSE)</f>
        <v>50242.953662796303</v>
      </c>
      <c r="I98" s="1">
        <f t="shared" ref="I98:I129" si="9">F98-H98</f>
        <v>2.2412558284995612</v>
      </c>
      <c r="J98" s="4">
        <f t="shared" ref="J98:J132" si="10">(F98-G98)/G98</f>
        <v>3.6157975568811072E-4</v>
      </c>
      <c r="K98" s="4">
        <f t="shared" ref="K98:K132" si="11">(F98-H98)/H98</f>
        <v>4.4608361274730493E-5</v>
      </c>
    </row>
    <row r="99" spans="1:11" x14ac:dyDescent="0.25">
      <c r="A99" t="s">
        <v>163</v>
      </c>
      <c r="B99">
        <v>593</v>
      </c>
      <c r="C99">
        <v>981375521</v>
      </c>
      <c r="D99">
        <v>2016</v>
      </c>
      <c r="E99">
        <v>5932016</v>
      </c>
      <c r="F99" s="1">
        <v>18323.417226509599</v>
      </c>
      <c r="G99" s="1">
        <f>VLOOKUP(E99,'[1]2019-10-22_RevCap'!$F$2:$BC$132,48,FALSE)</f>
        <v>18337.442330000002</v>
      </c>
      <c r="H99" s="1">
        <f>VLOOKUP(E99,'[2]2019-02-13_RevCap'!$F$2:$BC$132,48,FALSE)</f>
        <v>18320.8739370455</v>
      </c>
      <c r="I99" s="1">
        <f t="shared" si="9"/>
        <v>2.5432894640980521</v>
      </c>
      <c r="J99" s="4">
        <f t="shared" si="10"/>
        <v>-7.6483422486123363E-4</v>
      </c>
      <c r="K99" s="4">
        <f t="shared" si="11"/>
        <v>1.3881922187977206E-4</v>
      </c>
    </row>
    <row r="100" spans="1:11" x14ac:dyDescent="0.25">
      <c r="A100" t="s">
        <v>108</v>
      </c>
      <c r="B100">
        <v>173</v>
      </c>
      <c r="C100">
        <v>915591302</v>
      </c>
      <c r="D100">
        <v>2016</v>
      </c>
      <c r="E100">
        <v>1732016</v>
      </c>
      <c r="F100" s="1">
        <v>31871.8071239854</v>
      </c>
      <c r="G100" s="1">
        <f>VLOOKUP(E100,'[1]2019-10-22_RevCap'!$F$2:$BC$132,48,FALSE)</f>
        <v>31849.583719999999</v>
      </c>
      <c r="H100" s="1">
        <f>VLOOKUP(E100,'[2]2019-02-13_RevCap'!$F$2:$BC$132,48,FALSE)</f>
        <v>31869.031899353198</v>
      </c>
      <c r="I100" s="1">
        <f t="shared" si="9"/>
        <v>2.7752246322015708</v>
      </c>
      <c r="J100" s="4">
        <f t="shared" si="10"/>
        <v>6.9776120720365547E-4</v>
      </c>
      <c r="K100" s="4">
        <f t="shared" si="11"/>
        <v>8.7082175604395924E-5</v>
      </c>
    </row>
    <row r="101" spans="1:11" x14ac:dyDescent="0.25">
      <c r="A101" t="s">
        <v>161</v>
      </c>
      <c r="B101">
        <v>578</v>
      </c>
      <c r="C101">
        <v>982677386</v>
      </c>
      <c r="D101">
        <v>2016</v>
      </c>
      <c r="E101">
        <v>5782016</v>
      </c>
      <c r="F101" s="1">
        <v>22856.237286292398</v>
      </c>
      <c r="G101" s="1">
        <f>VLOOKUP(E101,'[1]2019-10-22_RevCap'!$F$2:$BC$132,48,FALSE)</f>
        <v>22840.806260000001</v>
      </c>
      <c r="H101" s="1">
        <f>VLOOKUP(E101,'[2]2019-02-13_RevCap'!$F$2:$BC$132,48,FALSE)</f>
        <v>22853.224813563502</v>
      </c>
      <c r="I101" s="1">
        <f t="shared" si="9"/>
        <v>3.0124727288966824</v>
      </c>
      <c r="J101" s="4">
        <f t="shared" si="10"/>
        <v>6.7559026230264478E-4</v>
      </c>
      <c r="K101" s="4">
        <f t="shared" si="11"/>
        <v>1.3181827744103601E-4</v>
      </c>
    </row>
    <row r="102" spans="1:11" x14ac:dyDescent="0.25">
      <c r="A102" t="s">
        <v>82</v>
      </c>
      <c r="B102">
        <v>95</v>
      </c>
      <c r="C102">
        <v>971030658</v>
      </c>
      <c r="D102">
        <v>2016</v>
      </c>
      <c r="E102">
        <v>952016</v>
      </c>
      <c r="F102" s="1">
        <v>16105.133378186199</v>
      </c>
      <c r="G102" s="1">
        <f>VLOOKUP(E102,'[1]2019-10-22_RevCap'!$F$2:$BC$132,48,FALSE)</f>
        <v>16069.17578</v>
      </c>
      <c r="H102" s="1">
        <f>VLOOKUP(E102,'[2]2019-02-13_RevCap'!$F$2:$BC$132,48,FALSE)</f>
        <v>16101.912051155799</v>
      </c>
      <c r="I102" s="1">
        <f t="shared" si="9"/>
        <v>3.2213270304000616</v>
      </c>
      <c r="J102" s="4">
        <f t="shared" si="10"/>
        <v>2.2376753281243842E-3</v>
      </c>
      <c r="K102" s="4">
        <f t="shared" si="11"/>
        <v>2.0005866509305856E-4</v>
      </c>
    </row>
    <row r="103" spans="1:11" x14ac:dyDescent="0.25">
      <c r="A103" t="s">
        <v>75</v>
      </c>
      <c r="B103">
        <v>72</v>
      </c>
      <c r="C103">
        <v>947537792</v>
      </c>
      <c r="D103">
        <v>2016</v>
      </c>
      <c r="E103">
        <v>722016</v>
      </c>
      <c r="F103" s="1">
        <v>29589.049868714701</v>
      </c>
      <c r="G103" s="1">
        <f>VLOOKUP(E103,'[1]2019-10-22_RevCap'!$F$2:$BC$132,48,FALSE)</f>
        <v>29589.89977</v>
      </c>
      <c r="H103" s="1">
        <f>VLOOKUP(E103,'[2]2019-02-13_RevCap'!$F$2:$BC$132,48,FALSE)</f>
        <v>29585.772086526998</v>
      </c>
      <c r="I103" s="1">
        <f t="shared" si="9"/>
        <v>3.2777821877025417</v>
      </c>
      <c r="J103" s="4">
        <f t="shared" si="10"/>
        <v>-2.8722682128199164E-5</v>
      </c>
      <c r="K103" s="4">
        <f t="shared" si="11"/>
        <v>1.1078913803960533E-4</v>
      </c>
    </row>
    <row r="104" spans="1:11" x14ac:dyDescent="0.25">
      <c r="A104" t="s">
        <v>66</v>
      </c>
      <c r="B104">
        <v>45</v>
      </c>
      <c r="C104">
        <v>971028548</v>
      </c>
      <c r="D104">
        <v>2016</v>
      </c>
      <c r="E104">
        <v>452016</v>
      </c>
      <c r="F104" s="1">
        <v>23186.011018409499</v>
      </c>
      <c r="G104" s="1">
        <f>VLOOKUP(E104,'[1]2019-10-22_RevCap'!$F$2:$BC$132,48,FALSE)</f>
        <v>23171.461950000001</v>
      </c>
      <c r="H104" s="1">
        <f>VLOOKUP(E104,'[2]2019-02-13_RevCap'!$F$2:$BC$132,48,FALSE)</f>
        <v>23181.994191552501</v>
      </c>
      <c r="I104" s="1">
        <f t="shared" si="9"/>
        <v>4.0168268569977954</v>
      </c>
      <c r="J104" s="4">
        <f t="shared" si="10"/>
        <v>6.2788737460298366E-4</v>
      </c>
      <c r="K104" s="4">
        <f t="shared" si="11"/>
        <v>1.7327356843448453E-4</v>
      </c>
    </row>
    <row r="105" spans="1:11" x14ac:dyDescent="0.25">
      <c r="A105" t="s">
        <v>102</v>
      </c>
      <c r="B105">
        <v>161</v>
      </c>
      <c r="C105">
        <v>915317898</v>
      </c>
      <c r="D105">
        <v>2016</v>
      </c>
      <c r="E105">
        <v>1612016</v>
      </c>
      <c r="F105" s="1">
        <v>24184.698751144999</v>
      </c>
      <c r="G105" s="1">
        <f>VLOOKUP(E105,'[1]2019-10-22_RevCap'!$F$2:$BC$132,48,FALSE)</f>
        <v>24154.650150000001</v>
      </c>
      <c r="H105" s="1">
        <f>VLOOKUP(E105,'[2]2019-02-13_RevCap'!$F$2:$BC$132,48,FALSE)</f>
        <v>24180.645359250801</v>
      </c>
      <c r="I105" s="1">
        <f t="shared" si="9"/>
        <v>4.0533918941982847</v>
      </c>
      <c r="J105" s="4">
        <f t="shared" si="10"/>
        <v>1.244008957215119E-3</v>
      </c>
      <c r="K105" s="4">
        <f t="shared" si="11"/>
        <v>1.6762959937492226E-4</v>
      </c>
    </row>
    <row r="106" spans="1:11" x14ac:dyDescent="0.25">
      <c r="A106" t="s">
        <v>115</v>
      </c>
      <c r="B106">
        <v>197</v>
      </c>
      <c r="C106">
        <v>916069634</v>
      </c>
      <c r="D106">
        <v>2016</v>
      </c>
      <c r="E106">
        <v>1972016</v>
      </c>
      <c r="F106" s="1">
        <v>73955.231833436206</v>
      </c>
      <c r="G106" s="1">
        <f>VLOOKUP(E106,'[1]2019-10-22_RevCap'!$F$2:$BC$132,48,FALSE)</f>
        <v>73984.600080000004</v>
      </c>
      <c r="H106" s="1">
        <f>VLOOKUP(E106,'[2]2019-02-13_RevCap'!$F$2:$BC$132,48,FALSE)</f>
        <v>73950.693596274694</v>
      </c>
      <c r="I106" s="1">
        <f t="shared" si="9"/>
        <v>4.5382371615123702</v>
      </c>
      <c r="J106" s="4">
        <f t="shared" si="10"/>
        <v>-3.9695080505999244E-4</v>
      </c>
      <c r="K106" s="4">
        <f t="shared" si="11"/>
        <v>6.136841915626044E-5</v>
      </c>
    </row>
    <row r="107" spans="1:11" x14ac:dyDescent="0.25">
      <c r="A107" t="s">
        <v>67</v>
      </c>
      <c r="B107">
        <v>46</v>
      </c>
      <c r="C107">
        <v>911665670</v>
      </c>
      <c r="D107">
        <v>2016</v>
      </c>
      <c r="E107">
        <v>462016</v>
      </c>
      <c r="F107" s="1">
        <v>14263.883774629699</v>
      </c>
      <c r="G107" s="1">
        <f>VLOOKUP(E107,'[1]2019-10-22_RevCap'!$F$2:$BC$132,48,FALSE)</f>
        <v>14250.0555</v>
      </c>
      <c r="H107" s="1">
        <f>VLOOKUP(E107,'[2]2019-02-13_RevCap'!$F$2:$BC$132,48,FALSE)</f>
        <v>14258.494317193999</v>
      </c>
      <c r="I107" s="1">
        <f t="shared" si="9"/>
        <v>5.3894574357000238</v>
      </c>
      <c r="J107" s="4">
        <f t="shared" si="10"/>
        <v>9.7040145771355626E-4</v>
      </c>
      <c r="K107" s="4">
        <f t="shared" si="11"/>
        <v>3.7798222700141611E-4</v>
      </c>
    </row>
    <row r="108" spans="1:11" x14ac:dyDescent="0.25">
      <c r="A108" t="s">
        <v>137</v>
      </c>
      <c r="B108">
        <v>274</v>
      </c>
      <c r="C108">
        <v>919763159</v>
      </c>
      <c r="D108">
        <v>2016</v>
      </c>
      <c r="E108">
        <v>2742016</v>
      </c>
      <c r="F108" s="1">
        <v>59570.524267484303</v>
      </c>
      <c r="G108" s="1">
        <f>VLOOKUP(E108,'[1]2019-10-22_RevCap'!$F$2:$BC$132,48,FALSE)</f>
        <v>59572.42641</v>
      </c>
      <c r="H108" s="1">
        <f>VLOOKUP(E108,'[2]2019-02-13_RevCap'!$F$2:$BC$132,48,FALSE)</f>
        <v>59565.1070601506</v>
      </c>
      <c r="I108" s="1">
        <f t="shared" si="9"/>
        <v>5.4172073337031179</v>
      </c>
      <c r="J108" s="4">
        <f t="shared" si="10"/>
        <v>-3.1929915068521559E-5</v>
      </c>
      <c r="K108" s="4">
        <f t="shared" si="11"/>
        <v>9.0945985008180412E-5</v>
      </c>
    </row>
    <row r="109" spans="1:11" x14ac:dyDescent="0.25">
      <c r="A109" t="s">
        <v>147</v>
      </c>
      <c r="B109">
        <v>354</v>
      </c>
      <c r="C109">
        <v>986347801</v>
      </c>
      <c r="D109">
        <v>2016</v>
      </c>
      <c r="E109">
        <v>3542016</v>
      </c>
      <c r="F109" s="1">
        <v>171521.31100089499</v>
      </c>
      <c r="G109" s="1">
        <f>VLOOKUP(E109,'[1]2019-10-22_RevCap'!$F$2:$BC$132,48,FALSE)</f>
        <v>171538.11960000001</v>
      </c>
      <c r="H109" s="1">
        <f>VLOOKUP(E109,'[2]2019-02-13_RevCap'!$F$2:$BC$132,48,FALSE)</f>
        <v>171515.018746833</v>
      </c>
      <c r="I109" s="1">
        <f t="shared" si="9"/>
        <v>6.292254061991116</v>
      </c>
      <c r="J109" s="4">
        <f t="shared" si="10"/>
        <v>-9.7987544367470679E-5</v>
      </c>
      <c r="K109" s="4">
        <f t="shared" si="11"/>
        <v>3.6686315332413427E-5</v>
      </c>
    </row>
    <row r="110" spans="1:11" x14ac:dyDescent="0.25">
      <c r="A110" t="s">
        <v>95</v>
      </c>
      <c r="B110">
        <v>138</v>
      </c>
      <c r="C110">
        <v>956740134</v>
      </c>
      <c r="D110">
        <v>2016</v>
      </c>
      <c r="E110">
        <v>1382016</v>
      </c>
      <c r="F110" s="1">
        <v>25990.4039076517</v>
      </c>
      <c r="G110" s="1">
        <f>VLOOKUP(E110,'[1]2019-10-22_RevCap'!$F$2:$BC$132,48,FALSE)</f>
        <v>25981.952990000002</v>
      </c>
      <c r="H110" s="1">
        <f>VLOOKUP(E110,'[2]2019-02-13_RevCap'!$F$2:$BC$132,48,FALSE)</f>
        <v>25983.915008112799</v>
      </c>
      <c r="I110" s="1">
        <f t="shared" si="9"/>
        <v>6.4888995389010233</v>
      </c>
      <c r="J110" s="4">
        <f t="shared" si="10"/>
        <v>3.2526106312913259E-4</v>
      </c>
      <c r="K110" s="4">
        <f t="shared" si="11"/>
        <v>2.4972755402236476E-4</v>
      </c>
    </row>
    <row r="111" spans="1:11" x14ac:dyDescent="0.25">
      <c r="A111" t="s">
        <v>131</v>
      </c>
      <c r="B111">
        <v>251</v>
      </c>
      <c r="C111">
        <v>955996836</v>
      </c>
      <c r="D111">
        <v>2016</v>
      </c>
      <c r="E111">
        <v>2512016</v>
      </c>
      <c r="F111" s="1">
        <v>109657.017715216</v>
      </c>
      <c r="G111" s="1">
        <f>VLOOKUP(E111,'[1]2019-10-22_RevCap'!$F$2:$BC$132,48,FALSE)</f>
        <v>109528.0313</v>
      </c>
      <c r="H111" s="1">
        <f>VLOOKUP(E111,'[2]2019-02-13_RevCap'!$F$2:$BC$132,48,FALSE)</f>
        <v>109650.03874560801</v>
      </c>
      <c r="I111" s="1">
        <f t="shared" si="9"/>
        <v>6.9789696079969872</v>
      </c>
      <c r="J111" s="4">
        <f t="shared" si="10"/>
        <v>1.1776566572506335E-3</v>
      </c>
      <c r="K111" s="4">
        <f t="shared" si="11"/>
        <v>6.3647671153025715E-5</v>
      </c>
    </row>
    <row r="112" spans="1:11" x14ac:dyDescent="0.25">
      <c r="A112" t="s">
        <v>65</v>
      </c>
      <c r="B112">
        <v>43</v>
      </c>
      <c r="C112">
        <v>944664440</v>
      </c>
      <c r="D112">
        <v>2016</v>
      </c>
      <c r="E112">
        <v>432016</v>
      </c>
      <c r="F112" s="1">
        <v>46629.876069887898</v>
      </c>
      <c r="G112" s="1">
        <f>VLOOKUP(E112,'[1]2019-10-22_RevCap'!$F$2:$BC$132,48,FALSE)</f>
        <v>46590.135470000001</v>
      </c>
      <c r="H112" s="1">
        <f>VLOOKUP(E112,'[2]2019-02-13_RevCap'!$F$2:$BC$132,48,FALSE)</f>
        <v>46622.518267008898</v>
      </c>
      <c r="I112" s="1">
        <f t="shared" si="9"/>
        <v>7.3578028789997916</v>
      </c>
      <c r="J112" s="4">
        <f t="shared" si="10"/>
        <v>8.5298313660165618E-4</v>
      </c>
      <c r="K112" s="4">
        <f t="shared" si="11"/>
        <v>1.5781650482415773E-4</v>
      </c>
    </row>
    <row r="113" spans="1:11" x14ac:dyDescent="0.25">
      <c r="A113" t="s">
        <v>126</v>
      </c>
      <c r="B113">
        <v>234</v>
      </c>
      <c r="C113">
        <v>848382922</v>
      </c>
      <c r="D113">
        <v>2016</v>
      </c>
      <c r="E113">
        <v>2342016</v>
      </c>
      <c r="F113" s="1">
        <v>25189.778398239101</v>
      </c>
      <c r="G113" s="1">
        <f>VLOOKUP(E113,'[1]2019-10-22_RevCap'!$F$2:$BC$132,48,FALSE)</f>
        <v>25182.431820000002</v>
      </c>
      <c r="H113" s="1">
        <f>VLOOKUP(E113,'[2]2019-02-13_RevCap'!$F$2:$BC$132,48,FALSE)</f>
        <v>25181.063722589301</v>
      </c>
      <c r="I113" s="1">
        <f t="shared" si="9"/>
        <v>8.7146756498004834</v>
      </c>
      <c r="J113" s="4">
        <f t="shared" si="10"/>
        <v>2.9173426504682469E-4</v>
      </c>
      <c r="K113" s="4">
        <f t="shared" si="11"/>
        <v>3.4608052089486459E-4</v>
      </c>
    </row>
    <row r="114" spans="1:11" x14ac:dyDescent="0.25">
      <c r="A114" t="s">
        <v>109</v>
      </c>
      <c r="B114">
        <v>181</v>
      </c>
      <c r="C114">
        <v>978664628</v>
      </c>
      <c r="D114">
        <v>2016</v>
      </c>
      <c r="E114">
        <v>1812016</v>
      </c>
      <c r="F114" s="1">
        <v>11161.899002134</v>
      </c>
      <c r="G114" s="1">
        <f>VLOOKUP(E114,'[1]2019-10-22_RevCap'!$F$2:$BC$132,48,FALSE)</f>
        <v>11157.83088</v>
      </c>
      <c r="H114" s="1">
        <f>VLOOKUP(E114,'[2]2019-02-13_RevCap'!$F$2:$BC$132,48,FALSE)</f>
        <v>11152.8827919086</v>
      </c>
      <c r="I114" s="1">
        <f t="shared" si="9"/>
        <v>9.0162102253998455</v>
      </c>
      <c r="J114" s="4">
        <f t="shared" si="10"/>
        <v>3.6459793823296217E-4</v>
      </c>
      <c r="K114" s="4">
        <f t="shared" si="11"/>
        <v>8.084197057949083E-4</v>
      </c>
    </row>
    <row r="115" spans="1:11" x14ac:dyDescent="0.25">
      <c r="A115" t="s">
        <v>177</v>
      </c>
      <c r="B115">
        <v>693</v>
      </c>
      <c r="C115">
        <v>987626844</v>
      </c>
      <c r="D115">
        <v>2016</v>
      </c>
      <c r="E115">
        <v>6932016</v>
      </c>
      <c r="F115" s="1">
        <v>115339.71674918399</v>
      </c>
      <c r="G115" s="1">
        <f>VLOOKUP(E115,'[1]2019-10-22_RevCap'!$F$2:$BC$132,48,FALSE)</f>
        <v>115328.511</v>
      </c>
      <c r="H115" s="1">
        <f>VLOOKUP(E115,'[2]2019-02-13_RevCap'!$F$2:$BC$132,48,FALSE)</f>
        <v>115330.69182881901</v>
      </c>
      <c r="I115" s="1">
        <f t="shared" si="9"/>
        <v>9.024920364987338</v>
      </c>
      <c r="J115" s="4">
        <f t="shared" si="10"/>
        <v>9.7163737629414707E-5</v>
      </c>
      <c r="K115" s="4">
        <f t="shared" si="11"/>
        <v>7.8252546844882252E-5</v>
      </c>
    </row>
    <row r="116" spans="1:11" x14ac:dyDescent="0.25">
      <c r="A116" t="s">
        <v>153</v>
      </c>
      <c r="B116">
        <v>464</v>
      </c>
      <c r="C116">
        <v>968168134</v>
      </c>
      <c r="D116">
        <v>2016</v>
      </c>
      <c r="E116">
        <v>4642016</v>
      </c>
      <c r="F116" s="1">
        <v>91265.837434618195</v>
      </c>
      <c r="G116" s="1">
        <f>VLOOKUP(E116,'[1]2019-10-22_RevCap'!$F$2:$BC$132,48,FALSE)</f>
        <v>91221.405979999996</v>
      </c>
      <c r="H116" s="1">
        <f>VLOOKUP(E116,'[2]2019-02-13_RevCap'!$F$2:$BC$132,48,FALSE)</f>
        <v>91256.729091492205</v>
      </c>
      <c r="I116" s="1">
        <f t="shared" si="9"/>
        <v>9.1083431259903591</v>
      </c>
      <c r="J116" s="4">
        <f t="shared" si="10"/>
        <v>4.8707267927816146E-4</v>
      </c>
      <c r="K116" s="4">
        <f t="shared" si="11"/>
        <v>9.9810098572112015E-5</v>
      </c>
    </row>
    <row r="117" spans="1:11" x14ac:dyDescent="0.25">
      <c r="A117" t="s">
        <v>181</v>
      </c>
      <c r="B117">
        <v>753</v>
      </c>
      <c r="C117">
        <v>915729290</v>
      </c>
      <c r="D117">
        <v>2016</v>
      </c>
      <c r="E117">
        <v>7532016</v>
      </c>
      <c r="F117" s="1">
        <v>22169.413857079398</v>
      </c>
      <c r="G117" s="1">
        <f>VLOOKUP(E117,'[1]2019-10-22_RevCap'!$F$2:$BC$132,48,FALSE)</f>
        <v>22179.012030000002</v>
      </c>
      <c r="H117" s="1">
        <f>VLOOKUP(E117,'[2]2019-02-13_RevCap'!$F$2:$BC$132,48,FALSE)</f>
        <v>22159.712792088802</v>
      </c>
      <c r="I117" s="1">
        <f t="shared" si="9"/>
        <v>9.7010649905969331</v>
      </c>
      <c r="J117" s="4">
        <f t="shared" si="10"/>
        <v>-4.3275926392124538E-4</v>
      </c>
      <c r="K117" s="4">
        <f t="shared" si="11"/>
        <v>4.377793648147052E-4</v>
      </c>
    </row>
    <row r="118" spans="1:11" x14ac:dyDescent="0.25">
      <c r="A118" t="s">
        <v>73</v>
      </c>
      <c r="B118">
        <v>65</v>
      </c>
      <c r="C118">
        <v>982897327</v>
      </c>
      <c r="D118">
        <v>2016</v>
      </c>
      <c r="E118">
        <v>652016</v>
      </c>
      <c r="F118" s="1">
        <v>69560.061377795006</v>
      </c>
      <c r="G118" s="1">
        <f>VLOOKUP(E118,'[1]2019-10-22_RevCap'!$F$2:$BC$132,48,FALSE)</f>
        <v>69518.024690000006</v>
      </c>
      <c r="H118" s="1">
        <f>VLOOKUP(E118,'[2]2019-02-13_RevCap'!$F$2:$BC$132,48,FALSE)</f>
        <v>69549.821254843395</v>
      </c>
      <c r="I118" s="1">
        <f t="shared" si="9"/>
        <v>10.240122951610829</v>
      </c>
      <c r="J118" s="4">
        <f t="shared" si="10"/>
        <v>6.0468760414947331E-4</v>
      </c>
      <c r="K118" s="4">
        <f t="shared" si="11"/>
        <v>1.4723435325720142E-4</v>
      </c>
    </row>
    <row r="119" spans="1:11" x14ac:dyDescent="0.25">
      <c r="A119" t="s">
        <v>105</v>
      </c>
      <c r="B119">
        <v>164</v>
      </c>
      <c r="C119">
        <v>948755742</v>
      </c>
      <c r="D119">
        <v>2016</v>
      </c>
      <c r="E119">
        <v>1642016</v>
      </c>
      <c r="F119" s="1">
        <v>58451.120985580397</v>
      </c>
      <c r="G119" s="1">
        <f>VLOOKUP(E119,'[1]2019-10-22_RevCap'!$F$2:$BC$132,48,FALSE)</f>
        <v>58459.759960000003</v>
      </c>
      <c r="H119" s="1">
        <f>VLOOKUP(E119,'[2]2019-02-13_RevCap'!$F$2:$BC$132,48,FALSE)</f>
        <v>58440.859851073503</v>
      </c>
      <c r="I119" s="1">
        <f t="shared" si="9"/>
        <v>10.26113450689445</v>
      </c>
      <c r="J119" s="4">
        <f t="shared" si="10"/>
        <v>-1.4777642647723595E-4</v>
      </c>
      <c r="K119" s="4">
        <f t="shared" si="11"/>
        <v>1.7558151151511443E-4</v>
      </c>
    </row>
    <row r="120" spans="1:11" x14ac:dyDescent="0.25">
      <c r="A120" t="s">
        <v>54</v>
      </c>
      <c r="B120">
        <v>7</v>
      </c>
      <c r="C120">
        <v>971029390</v>
      </c>
      <c r="D120">
        <v>2016</v>
      </c>
      <c r="E120">
        <v>72016</v>
      </c>
      <c r="F120" s="1">
        <v>89208.475861190906</v>
      </c>
      <c r="G120" s="1">
        <f>VLOOKUP(E120,'[1]2019-10-22_RevCap'!$F$2:$BC$132,48,FALSE)</f>
        <v>89200.324689999994</v>
      </c>
      <c r="H120" s="1">
        <f>VLOOKUP(E120,'[2]2019-02-13_RevCap'!$F$2:$BC$132,48,FALSE)</f>
        <v>89197.877954283205</v>
      </c>
      <c r="I120" s="1">
        <f t="shared" si="9"/>
        <v>10.597906907700235</v>
      </c>
      <c r="J120" s="4">
        <f t="shared" si="10"/>
        <v>9.138051032033251E-5</v>
      </c>
      <c r="K120" s="4">
        <f t="shared" si="11"/>
        <v>1.1881344209928408E-4</v>
      </c>
    </row>
    <row r="121" spans="1:11" x14ac:dyDescent="0.25">
      <c r="A121" t="s">
        <v>57</v>
      </c>
      <c r="B121">
        <v>16</v>
      </c>
      <c r="C121">
        <v>959254893</v>
      </c>
      <c r="D121">
        <v>2016</v>
      </c>
      <c r="E121">
        <v>162016</v>
      </c>
      <c r="F121" s="1">
        <v>27180.923196445201</v>
      </c>
      <c r="G121" s="1">
        <f>VLOOKUP(E121,'[1]2019-10-22_RevCap'!$F$2:$BC$132,48,FALSE)</f>
        <v>27123.078079999999</v>
      </c>
      <c r="H121" s="1">
        <f>VLOOKUP(E121,'[2]2019-02-13_RevCap'!$F$2:$BC$132,48,FALSE)</f>
        <v>27168.609955107499</v>
      </c>
      <c r="I121" s="1">
        <f t="shared" si="9"/>
        <v>12.313241337702493</v>
      </c>
      <c r="J121" s="4">
        <f t="shared" si="10"/>
        <v>2.1326899651502133E-3</v>
      </c>
      <c r="K121" s="4">
        <f t="shared" si="11"/>
        <v>4.5321572793192148E-4</v>
      </c>
    </row>
    <row r="122" spans="1:11" x14ac:dyDescent="0.25">
      <c r="A122" t="s">
        <v>81</v>
      </c>
      <c r="B122">
        <v>93</v>
      </c>
      <c r="C122">
        <v>979399901</v>
      </c>
      <c r="D122">
        <v>2016</v>
      </c>
      <c r="E122">
        <v>932016</v>
      </c>
      <c r="F122" s="1">
        <v>56277.686906665302</v>
      </c>
      <c r="G122" s="1">
        <f>VLOOKUP(E122,'[1]2019-10-22_RevCap'!$F$2:$BC$132,48,FALSE)</f>
        <v>56338.323080000002</v>
      </c>
      <c r="H122" s="1">
        <f>VLOOKUP(E122,'[2]2019-02-13_RevCap'!$F$2:$BC$132,48,FALSE)</f>
        <v>56264.748684843202</v>
      </c>
      <c r="I122" s="1">
        <f t="shared" si="9"/>
        <v>12.938221822099877</v>
      </c>
      <c r="J122" s="4">
        <f t="shared" si="10"/>
        <v>-1.0762864426865771E-3</v>
      </c>
      <c r="K122" s="4">
        <f t="shared" si="11"/>
        <v>2.2995253910349769E-4</v>
      </c>
    </row>
    <row r="123" spans="1:11" x14ac:dyDescent="0.25">
      <c r="A123" t="s">
        <v>158</v>
      </c>
      <c r="B123">
        <v>542</v>
      </c>
      <c r="C123">
        <v>882783022</v>
      </c>
      <c r="D123">
        <v>2016</v>
      </c>
      <c r="E123">
        <v>5422016</v>
      </c>
      <c r="F123" s="1">
        <v>79045.6404066838</v>
      </c>
      <c r="G123" s="1">
        <f>VLOOKUP(E123,'[1]2019-10-22_RevCap'!$F$2:$BC$132,48,FALSE)</f>
        <v>78899.277159999998</v>
      </c>
      <c r="H123" s="1">
        <f>VLOOKUP(E123,'[2]2019-02-13_RevCap'!$F$2:$BC$132,48,FALSE)</f>
        <v>79031.027133671203</v>
      </c>
      <c r="I123" s="1">
        <f t="shared" si="9"/>
        <v>14.613273012597347</v>
      </c>
      <c r="J123" s="4">
        <f t="shared" si="10"/>
        <v>1.8550644816047207E-3</v>
      </c>
      <c r="K123" s="4">
        <f t="shared" si="11"/>
        <v>1.8490551803003653E-4</v>
      </c>
    </row>
    <row r="124" spans="1:11" x14ac:dyDescent="0.25">
      <c r="A124" t="s">
        <v>71</v>
      </c>
      <c r="B124">
        <v>56</v>
      </c>
      <c r="C124">
        <v>916501420</v>
      </c>
      <c r="D124">
        <v>2016</v>
      </c>
      <c r="E124">
        <v>562016</v>
      </c>
      <c r="F124" s="1">
        <v>141430.869139694</v>
      </c>
      <c r="G124" s="1">
        <f>VLOOKUP(E124,'[1]2019-10-22_RevCap'!$F$2:$BC$132,48,FALSE)</f>
        <v>141434.67189999999</v>
      </c>
      <c r="H124" s="1">
        <f>VLOOKUP(E124,'[2]2019-02-13_RevCap'!$F$2:$BC$132,48,FALSE)</f>
        <v>141414.10345535501</v>
      </c>
      <c r="I124" s="1">
        <f t="shared" si="9"/>
        <v>16.765684338985011</v>
      </c>
      <c r="J124" s="4">
        <f t="shared" si="10"/>
        <v>-2.6887044420605529E-5</v>
      </c>
      <c r="K124" s="4">
        <f t="shared" si="11"/>
        <v>1.1855737107775819E-4</v>
      </c>
    </row>
    <row r="125" spans="1:11" x14ac:dyDescent="0.25">
      <c r="A125" t="s">
        <v>92</v>
      </c>
      <c r="B125">
        <v>132</v>
      </c>
      <c r="C125">
        <v>995114666</v>
      </c>
      <c r="D125">
        <v>2016</v>
      </c>
      <c r="E125">
        <v>1322016</v>
      </c>
      <c r="F125" s="1">
        <v>75577.258590716505</v>
      </c>
      <c r="G125" s="1">
        <f>VLOOKUP(E125,'[1]2019-10-22_RevCap'!$F$2:$BC$132,48,FALSE)</f>
        <v>75625.330159999998</v>
      </c>
      <c r="H125" s="1">
        <f>VLOOKUP(E125,'[2]2019-02-13_RevCap'!$F$2:$BC$132,48,FALSE)</f>
        <v>75545.032946764899</v>
      </c>
      <c r="I125" s="1">
        <f t="shared" si="9"/>
        <v>32.225643951605889</v>
      </c>
      <c r="J125" s="4">
        <f t="shared" si="10"/>
        <v>-6.3565433938322208E-4</v>
      </c>
      <c r="K125" s="4">
        <f t="shared" si="11"/>
        <v>4.2657528489417254E-4</v>
      </c>
    </row>
    <row r="126" spans="1:11" x14ac:dyDescent="0.25">
      <c r="A126" t="s">
        <v>142</v>
      </c>
      <c r="B126">
        <v>295</v>
      </c>
      <c r="C126">
        <v>916319908</v>
      </c>
      <c r="D126">
        <v>2016</v>
      </c>
      <c r="E126">
        <v>2952016</v>
      </c>
      <c r="F126" s="1">
        <v>103966.846731215</v>
      </c>
      <c r="G126" s="1">
        <f>VLOOKUP(E126,'[1]2019-10-22_RevCap'!$F$2:$BC$132,48,FALSE)</f>
        <v>103764.8556</v>
      </c>
      <c r="H126" s="1">
        <f>VLOOKUP(E126,'[2]2019-02-13_RevCap'!$F$2:$BC$132,48,FALSE)</f>
        <v>103921.050109242</v>
      </c>
      <c r="I126" s="1">
        <f t="shared" si="9"/>
        <v>45.796621973000583</v>
      </c>
      <c r="J126" s="4">
        <f t="shared" si="10"/>
        <v>1.9466237392904641E-3</v>
      </c>
      <c r="K126" s="4">
        <f t="shared" si="11"/>
        <v>4.4068667440195309E-4</v>
      </c>
    </row>
    <row r="127" spans="1:11" x14ac:dyDescent="0.25">
      <c r="A127" t="s">
        <v>179</v>
      </c>
      <c r="B127">
        <v>726</v>
      </c>
      <c r="C127">
        <v>990892679</v>
      </c>
      <c r="D127">
        <v>2016</v>
      </c>
      <c r="E127">
        <v>7262016</v>
      </c>
      <c r="F127" s="1">
        <v>308979.75333649502</v>
      </c>
      <c r="G127" s="1">
        <f>VLOOKUP(E127,'[1]2019-10-22_RevCap'!$F$2:$BC$132,48,FALSE)</f>
        <v>308669.55040000001</v>
      </c>
      <c r="H127" s="1">
        <f>VLOOKUP(E127,'[2]2019-02-13_RevCap'!$F$2:$BC$132,48,FALSE)</f>
        <v>308846.03670923802</v>
      </c>
      <c r="I127" s="1">
        <f t="shared" si="9"/>
        <v>133.71662725700298</v>
      </c>
      <c r="J127" s="4">
        <f t="shared" si="10"/>
        <v>1.0049677271147313E-3</v>
      </c>
      <c r="K127" s="4">
        <f t="shared" si="11"/>
        <v>4.3295561983490828E-4</v>
      </c>
    </row>
    <row r="128" spans="1:11" x14ac:dyDescent="0.25">
      <c r="A128" t="s">
        <v>135</v>
      </c>
      <c r="B128">
        <v>269</v>
      </c>
      <c r="C128">
        <v>984882114</v>
      </c>
      <c r="D128">
        <v>2016</v>
      </c>
      <c r="E128">
        <v>2692016</v>
      </c>
      <c r="F128" s="1">
        <v>301107.94493123598</v>
      </c>
      <c r="G128" s="1">
        <f>VLOOKUP(E128,'[1]2019-10-22_RevCap'!$F$2:$BC$132,48,FALSE)</f>
        <v>301511.4241</v>
      </c>
      <c r="H128" s="1">
        <f>VLOOKUP(E128,'[2]2019-02-13_RevCap'!$F$2:$BC$132,48,FALSE)</f>
        <v>300924.951786683</v>
      </c>
      <c r="I128" s="1">
        <f t="shared" si="9"/>
        <v>182.99314455298008</v>
      </c>
      <c r="J128" s="4">
        <f t="shared" si="10"/>
        <v>-1.3381886605736226E-3</v>
      </c>
      <c r="K128" s="4">
        <f t="shared" si="11"/>
        <v>6.0810226425723124E-4</v>
      </c>
    </row>
    <row r="129" spans="1:11" x14ac:dyDescent="0.25">
      <c r="A129" t="s">
        <v>140</v>
      </c>
      <c r="B129">
        <v>288</v>
      </c>
      <c r="C129">
        <v>947576283</v>
      </c>
      <c r="D129">
        <v>2016</v>
      </c>
      <c r="E129">
        <v>2882016</v>
      </c>
      <c r="F129" s="1">
        <v>11287.193207227199</v>
      </c>
      <c r="G129" s="1">
        <f>VLOOKUP(E129,'[1]2019-10-22_RevCap'!$F$2:$BC$132,48,FALSE)</f>
        <v>11287.14709</v>
      </c>
      <c r="H129" s="1">
        <f>VLOOKUP(E129,'[2]2019-02-13_RevCap'!$F$2:$BC$132,48,FALSE)</f>
        <v>11090.5423112836</v>
      </c>
      <c r="I129" s="1">
        <f t="shared" si="9"/>
        <v>196.65089594359961</v>
      </c>
      <c r="J129" s="4">
        <f t="shared" si="10"/>
        <v>4.0858178626712538E-6</v>
      </c>
      <c r="K129" s="4">
        <f t="shared" si="11"/>
        <v>1.7731404869491867E-2</v>
      </c>
    </row>
    <row r="130" spans="1:11" x14ac:dyDescent="0.25">
      <c r="A130" t="s">
        <v>121</v>
      </c>
      <c r="B130">
        <v>215</v>
      </c>
      <c r="C130">
        <v>978631029</v>
      </c>
      <c r="D130">
        <v>2016</v>
      </c>
      <c r="E130">
        <v>2152016</v>
      </c>
      <c r="F130" s="1">
        <v>689553.00991882</v>
      </c>
      <c r="G130" s="1">
        <f>VLOOKUP(E130,'[1]2019-10-22_RevCap'!$F$2:$BC$132,48,FALSE)</f>
        <v>689368.23219999997</v>
      </c>
      <c r="H130" s="1">
        <f>VLOOKUP(E130,'[2]2019-02-13_RevCap'!$F$2:$BC$132,48,FALSE)</f>
        <v>689351.96022855304</v>
      </c>
      <c r="I130" s="1">
        <f t="shared" ref="I130:I161" si="12">F130-H130</f>
        <v>201.04969026695471</v>
      </c>
      <c r="J130" s="4">
        <f t="shared" si="10"/>
        <v>2.6803921357144761E-4</v>
      </c>
      <c r="K130" s="4">
        <f t="shared" si="11"/>
        <v>2.9165027716799002E-4</v>
      </c>
    </row>
    <row r="131" spans="1:11" x14ac:dyDescent="0.25">
      <c r="A131" t="s">
        <v>132</v>
      </c>
      <c r="B131">
        <v>257</v>
      </c>
      <c r="C131">
        <v>918312730</v>
      </c>
      <c r="D131">
        <v>2016</v>
      </c>
      <c r="E131">
        <v>2572016</v>
      </c>
      <c r="F131" s="1">
        <v>102985.707729317</v>
      </c>
      <c r="G131" s="1">
        <f>VLOOKUP(E131,'[1]2019-10-22_RevCap'!$F$2:$BC$132,48,FALSE)</f>
        <v>102328.3014</v>
      </c>
      <c r="H131" s="1">
        <f>VLOOKUP(E131,'[2]2019-02-13_RevCap'!$F$2:$BC$132,48,FALSE)</f>
        <v>102428.75547186</v>
      </c>
      <c r="I131" s="1">
        <f t="shared" si="12"/>
        <v>556.95225745700009</v>
      </c>
      <c r="J131" s="4">
        <f t="shared" si="10"/>
        <v>6.4244819890756427E-3</v>
      </c>
      <c r="K131" s="4">
        <f t="shared" si="11"/>
        <v>5.4374599680654147E-3</v>
      </c>
    </row>
    <row r="132" spans="1:11" x14ac:dyDescent="0.25">
      <c r="A132" t="s">
        <v>150</v>
      </c>
      <c r="B132">
        <v>433</v>
      </c>
      <c r="C132">
        <v>985411131</v>
      </c>
      <c r="D132">
        <v>2016</v>
      </c>
      <c r="E132">
        <v>4332016</v>
      </c>
      <c r="F132" s="1">
        <v>144929.34364933899</v>
      </c>
      <c r="G132" s="1">
        <f>VLOOKUP(E132,'[1]2019-10-22_RevCap'!$F$2:$BC$132,48,FALSE)</f>
        <v>144901.85990000001</v>
      </c>
      <c r="H132" s="1">
        <f>VLOOKUP(E132,'[2]2019-02-13_RevCap'!$F$2:$BC$132,48,FALSE)</f>
        <v>143755.20577764601</v>
      </c>
      <c r="I132" s="1">
        <f t="shared" si="12"/>
        <v>1174.1378716929758</v>
      </c>
      <c r="J132" s="4">
        <f t="shared" si="10"/>
        <v>1.8967147390617218E-4</v>
      </c>
      <c r="K132" s="4">
        <f t="shared" si="11"/>
        <v>8.1676198461228498E-3</v>
      </c>
    </row>
    <row r="133" spans="1:11" x14ac:dyDescent="0.25">
      <c r="F133" s="3">
        <f>SUM(F2:F132)</f>
        <v>18022034.565870624</v>
      </c>
      <c r="G133" s="3">
        <f>SUM(G2:G132)</f>
        <v>18022305.156855699</v>
      </c>
      <c r="H133" s="3">
        <f>SUM(H2:H132)</f>
        <v>18022307.453252476</v>
      </c>
      <c r="I133" s="3"/>
    </row>
  </sheetData>
  <autoFilter ref="A1:K1">
    <sortState ref="A2:K133">
      <sortCondition ref="I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topLeftCell="A113" workbookViewId="0">
      <selection activeCell="J2" sqref="J2"/>
    </sheetView>
  </sheetViews>
  <sheetFormatPr baseColWidth="10" defaultRowHeight="15" x14ac:dyDescent="0.25"/>
  <cols>
    <col min="1" max="1" width="48.140625" bestFit="1" customWidth="1"/>
    <col min="2" max="2" width="5" bestFit="1" customWidth="1"/>
    <col min="3" max="3" width="10" bestFit="1" customWidth="1"/>
    <col min="4" max="4" width="5" bestFit="1" customWidth="1"/>
    <col min="5" max="5" width="8" bestFit="1" customWidth="1"/>
    <col min="6" max="6" width="17.140625" bestFit="1" customWidth="1"/>
    <col min="7" max="7" width="11.28515625" bestFit="1" customWidth="1"/>
    <col min="8" max="8" width="12.140625" bestFit="1" customWidth="1"/>
    <col min="9" max="9" width="13.7109375" bestFit="1" customWidth="1"/>
    <col min="10" max="10" width="24.5703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51</v>
      </c>
      <c r="G1" t="s">
        <v>186</v>
      </c>
      <c r="H1" t="s">
        <v>189</v>
      </c>
      <c r="I1" t="s">
        <v>190</v>
      </c>
      <c r="J1" t="s">
        <v>199</v>
      </c>
    </row>
    <row r="2" spans="1:10" x14ac:dyDescent="0.25">
      <c r="A2" t="s">
        <v>168</v>
      </c>
      <c r="B2">
        <v>624</v>
      </c>
      <c r="C2">
        <v>982974011</v>
      </c>
      <c r="D2">
        <v>2016</v>
      </c>
      <c r="E2">
        <v>6242016</v>
      </c>
      <c r="F2" s="1">
        <v>1039169.79449225</v>
      </c>
      <c r="G2" s="1">
        <f>VLOOKUP(E2,'[2]2019-02-13_RevCap'!$F$2:$BC$132,48,FALSE)</f>
        <v>1039402.68488755</v>
      </c>
      <c r="H2" s="1">
        <v>-232.89039529999718</v>
      </c>
      <c r="I2" t="s">
        <v>193</v>
      </c>
      <c r="J2" s="3">
        <f>H2+H6</f>
        <v>-232.89636578208729</v>
      </c>
    </row>
    <row r="3" spans="1:10" x14ac:dyDescent="0.25">
      <c r="A3" t="s">
        <v>181</v>
      </c>
      <c r="B3">
        <v>753</v>
      </c>
      <c r="C3">
        <v>915729290</v>
      </c>
      <c r="D3">
        <v>2016</v>
      </c>
      <c r="E3">
        <v>7532016</v>
      </c>
      <c r="F3" s="1">
        <v>22169.413857079398</v>
      </c>
      <c r="G3" s="1">
        <f>VLOOKUP(E3,'[2]2019-02-13_RevCap'!$F$2:$BC$132,48,FALSE)</f>
        <v>22159.712792088802</v>
      </c>
      <c r="H3" s="1">
        <v>9.7010649905969331</v>
      </c>
    </row>
    <row r="4" spans="1:10" x14ac:dyDescent="0.25">
      <c r="A4" t="s">
        <v>54</v>
      </c>
      <c r="B4">
        <v>7</v>
      </c>
      <c r="C4">
        <v>971029390</v>
      </c>
      <c r="D4">
        <v>2016</v>
      </c>
      <c r="E4">
        <v>72016</v>
      </c>
      <c r="F4" s="1">
        <v>89208.475861190906</v>
      </c>
      <c r="G4" s="1">
        <f>VLOOKUP(E4,'[2]2019-02-13_RevCap'!$F$2:$BC$132,48,FALSE)</f>
        <v>89197.877954283205</v>
      </c>
      <c r="H4" s="1">
        <v>10.597906907700235</v>
      </c>
    </row>
    <row r="5" spans="1:10" x14ac:dyDescent="0.25">
      <c r="A5" t="s">
        <v>55</v>
      </c>
      <c r="B5">
        <v>9</v>
      </c>
      <c r="C5">
        <v>971048611</v>
      </c>
      <c r="D5">
        <v>2016</v>
      </c>
      <c r="E5">
        <v>92016</v>
      </c>
      <c r="F5" s="1">
        <v>35910.095627852199</v>
      </c>
      <c r="G5" s="1">
        <f>VLOOKUP(E5,'[2]2019-02-13_RevCap'!$F$2:$BC$132,48,FALSE)</f>
        <v>35916.201216975802</v>
      </c>
      <c r="H5" s="1">
        <v>-6.1055891236028401</v>
      </c>
    </row>
    <row r="6" spans="1:10" x14ac:dyDescent="0.25">
      <c r="A6" t="s">
        <v>56</v>
      </c>
      <c r="B6">
        <v>10</v>
      </c>
      <c r="C6">
        <v>910261525</v>
      </c>
      <c r="D6">
        <v>2016</v>
      </c>
      <c r="E6">
        <v>102016</v>
      </c>
      <c r="F6" s="1">
        <v>2767.4580896386101</v>
      </c>
      <c r="G6" s="1">
        <f>VLOOKUP(E6,'[2]2019-02-13_RevCap'!$F$2:$BC$132,48,FALSE)</f>
        <v>2767.4640601207002</v>
      </c>
      <c r="H6" s="1">
        <v>-5.9704820901060884E-3</v>
      </c>
      <c r="I6" t="s">
        <v>194</v>
      </c>
    </row>
    <row r="7" spans="1:10" x14ac:dyDescent="0.25">
      <c r="A7" t="s">
        <v>62</v>
      </c>
      <c r="B7">
        <v>37</v>
      </c>
      <c r="C7">
        <v>911305631</v>
      </c>
      <c r="D7">
        <v>2016</v>
      </c>
      <c r="E7">
        <v>372016</v>
      </c>
      <c r="F7" s="1">
        <v>95444.010516559196</v>
      </c>
      <c r="G7" s="1">
        <f>VLOOKUP(E7,'[2]2019-02-13_RevCap'!$F$2:$BC$132,48,FALSE)</f>
        <v>95456.459630372206</v>
      </c>
      <c r="H7" s="1">
        <v>-12.449113813010626</v>
      </c>
    </row>
    <row r="8" spans="1:10" x14ac:dyDescent="0.25">
      <c r="A8" t="s">
        <v>149</v>
      </c>
      <c r="B8">
        <v>418</v>
      </c>
      <c r="C8">
        <v>975332438</v>
      </c>
      <c r="D8">
        <v>2016</v>
      </c>
      <c r="E8">
        <v>4182016</v>
      </c>
      <c r="F8" s="1">
        <v>17906.649400183702</v>
      </c>
      <c r="G8" s="1">
        <f>VLOOKUP(E8,'[2]2019-02-13_RevCap'!$F$2:$BC$132,48,FALSE)</f>
        <v>17910.998496155298</v>
      </c>
      <c r="H8" s="1">
        <v>-4.3490959715963982</v>
      </c>
    </row>
    <row r="9" spans="1:10" x14ac:dyDescent="0.25">
      <c r="A9" t="s">
        <v>57</v>
      </c>
      <c r="B9">
        <v>16</v>
      </c>
      <c r="C9">
        <v>959254893</v>
      </c>
      <c r="D9">
        <v>2016</v>
      </c>
      <c r="E9">
        <v>162016</v>
      </c>
      <c r="F9" s="1">
        <v>27180.923196445201</v>
      </c>
      <c r="G9" s="1">
        <f>VLOOKUP(E9,'[2]2019-02-13_RevCap'!$F$2:$BC$132,48,FALSE)</f>
        <v>27168.609955107499</v>
      </c>
      <c r="H9" s="1">
        <v>12.313241337702493</v>
      </c>
    </row>
    <row r="10" spans="1:10" x14ac:dyDescent="0.25">
      <c r="A10" t="s">
        <v>58</v>
      </c>
      <c r="B10">
        <v>18</v>
      </c>
      <c r="C10">
        <v>971592117</v>
      </c>
      <c r="D10">
        <v>2016</v>
      </c>
      <c r="E10">
        <v>182016</v>
      </c>
      <c r="F10" s="1">
        <v>22535.0446931939</v>
      </c>
      <c r="G10" s="1">
        <f>VLOOKUP(E10,'[2]2019-02-13_RevCap'!$F$2:$BC$132,48,FALSE)</f>
        <v>22536.4391138791</v>
      </c>
      <c r="H10" s="1">
        <v>-1.3944206851992931</v>
      </c>
      <c r="I10" t="s">
        <v>194</v>
      </c>
    </row>
    <row r="11" spans="1:10" x14ac:dyDescent="0.25">
      <c r="A11" t="s">
        <v>59</v>
      </c>
      <c r="B11">
        <v>22</v>
      </c>
      <c r="C11">
        <v>953181606</v>
      </c>
      <c r="D11">
        <v>2016</v>
      </c>
      <c r="E11">
        <v>222016</v>
      </c>
      <c r="F11" s="1">
        <v>9748.2357126474508</v>
      </c>
      <c r="G11" s="1">
        <f>VLOOKUP(E11,'[2]2019-02-13_RevCap'!$F$2:$BC$132,48,FALSE)</f>
        <v>9749.7482767836409</v>
      </c>
      <c r="H11" s="1">
        <v>-1.5125641361901216</v>
      </c>
    </row>
    <row r="12" spans="1:10" x14ac:dyDescent="0.25">
      <c r="A12" t="s">
        <v>159</v>
      </c>
      <c r="B12">
        <v>566</v>
      </c>
      <c r="C12">
        <v>976944801</v>
      </c>
      <c r="D12">
        <v>2016</v>
      </c>
      <c r="E12">
        <v>5662016</v>
      </c>
      <c r="F12" s="1">
        <v>1242478.7689378599</v>
      </c>
      <c r="G12" s="1">
        <f>VLOOKUP(E12,'[2]2019-02-13_RevCap'!$F$2:$BC$132,48,FALSE)</f>
        <v>1242709.0453283601</v>
      </c>
      <c r="H12" s="1">
        <v>-230.27639050013386</v>
      </c>
      <c r="I12" t="s">
        <v>191</v>
      </c>
      <c r="J12" s="3">
        <f>H12+H18+H119</f>
        <v>-227.12175009733255</v>
      </c>
    </row>
    <row r="13" spans="1:10" x14ac:dyDescent="0.25">
      <c r="A13" t="s">
        <v>132</v>
      </c>
      <c r="B13">
        <v>257</v>
      </c>
      <c r="C13">
        <v>918312730</v>
      </c>
      <c r="D13">
        <v>2016</v>
      </c>
      <c r="E13">
        <v>2572016</v>
      </c>
      <c r="F13" s="1">
        <v>102985.707729317</v>
      </c>
      <c r="G13" s="1">
        <f>VLOOKUP(E13,'[2]2019-02-13_RevCap'!$F$2:$BC$132,48,FALSE)</f>
        <v>102428.75547186</v>
      </c>
      <c r="H13" s="1">
        <v>556.95225745700009</v>
      </c>
    </row>
    <row r="14" spans="1:10" x14ac:dyDescent="0.25">
      <c r="A14" t="s">
        <v>61</v>
      </c>
      <c r="B14">
        <v>35</v>
      </c>
      <c r="C14">
        <v>971028440</v>
      </c>
      <c r="D14">
        <v>2016</v>
      </c>
      <c r="E14">
        <v>352016</v>
      </c>
      <c r="F14" s="1">
        <v>23485.979197211698</v>
      </c>
      <c r="G14" s="1">
        <f>VLOOKUP(E14,'[2]2019-02-13_RevCap'!$F$2:$BC$132,48,FALSE)</f>
        <v>23487.309304587401</v>
      </c>
      <c r="H14" s="1">
        <v>-1.3301073757029371</v>
      </c>
    </row>
    <row r="15" spans="1:10" x14ac:dyDescent="0.25">
      <c r="A15" t="s">
        <v>136</v>
      </c>
      <c r="B15">
        <v>271</v>
      </c>
      <c r="C15">
        <v>947590618</v>
      </c>
      <c r="D15">
        <v>2016</v>
      </c>
      <c r="E15">
        <v>2712016</v>
      </c>
      <c r="F15" s="1">
        <v>2857.3997610082702</v>
      </c>
      <c r="G15" s="1">
        <f>VLOOKUP(E15,'[2]2019-02-13_RevCap'!$F$2:$BC$132,48,FALSE)</f>
        <v>2857.4413606360899</v>
      </c>
      <c r="H15" s="1">
        <v>-4.1599627819778107E-2</v>
      </c>
      <c r="I15" t="s">
        <v>194</v>
      </c>
    </row>
    <row r="16" spans="1:10" x14ac:dyDescent="0.25">
      <c r="A16" t="s">
        <v>151</v>
      </c>
      <c r="B16">
        <v>447</v>
      </c>
      <c r="C16">
        <v>976894677</v>
      </c>
      <c r="D16">
        <v>2016</v>
      </c>
      <c r="E16">
        <v>4472016</v>
      </c>
      <c r="F16" s="1">
        <v>40060.644448737301</v>
      </c>
      <c r="G16" s="1">
        <f>VLOOKUP(E16,'[2]2019-02-13_RevCap'!$F$2:$BC$132,48,FALSE)</f>
        <v>40060.923162116698</v>
      </c>
      <c r="H16" s="1">
        <v>-0.27871337939723162</v>
      </c>
    </row>
    <row r="17" spans="1:9" x14ac:dyDescent="0.25">
      <c r="A17" t="s">
        <v>160</v>
      </c>
      <c r="B17">
        <v>574</v>
      </c>
      <c r="C17">
        <v>981963849</v>
      </c>
      <c r="D17">
        <v>2016</v>
      </c>
      <c r="E17">
        <v>5742016</v>
      </c>
      <c r="F17" s="1">
        <v>1055385.7057817499</v>
      </c>
      <c r="G17" s="1">
        <f>VLOOKUP(E17,'[2]2019-02-13_RevCap'!$F$2:$BC$132,48,FALSE)</f>
        <v>1055646.2170721299</v>
      </c>
      <c r="H17" s="1">
        <v>-260.51129038003273</v>
      </c>
    </row>
    <row r="18" spans="1:9" x14ac:dyDescent="0.25">
      <c r="A18" t="s">
        <v>63</v>
      </c>
      <c r="B18">
        <v>41</v>
      </c>
      <c r="C18">
        <v>971028513</v>
      </c>
      <c r="D18">
        <v>2016</v>
      </c>
      <c r="E18">
        <v>412016</v>
      </c>
      <c r="F18" s="1">
        <v>14213.637183601801</v>
      </c>
      <c r="G18" s="1">
        <f>VLOOKUP(E18,'[2]2019-02-13_RevCap'!$F$2:$BC$132,48,FALSE)</f>
        <v>14219.1972188488</v>
      </c>
      <c r="H18" s="1">
        <v>-5.5600352469991776</v>
      </c>
      <c r="I18" t="s">
        <v>194</v>
      </c>
    </row>
    <row r="19" spans="1:9" x14ac:dyDescent="0.25">
      <c r="A19" t="s">
        <v>97</v>
      </c>
      <c r="B19">
        <v>147</v>
      </c>
      <c r="C19">
        <v>914904188</v>
      </c>
      <c r="D19">
        <v>2016</v>
      </c>
      <c r="E19">
        <v>1472016</v>
      </c>
      <c r="F19" s="1">
        <v>12463.8314350989</v>
      </c>
      <c r="G19" s="1">
        <f>VLOOKUP(E19,'[2]2019-02-13_RevCap'!$F$2:$BC$132,48,FALSE)</f>
        <v>12463.805620299099</v>
      </c>
      <c r="H19" s="1">
        <v>2.58147998010827E-2</v>
      </c>
      <c r="I19" t="s">
        <v>194</v>
      </c>
    </row>
    <row r="20" spans="1:9" x14ac:dyDescent="0.25">
      <c r="A20" t="s">
        <v>65</v>
      </c>
      <c r="B20">
        <v>43</v>
      </c>
      <c r="C20">
        <v>944664440</v>
      </c>
      <c r="D20">
        <v>2016</v>
      </c>
      <c r="E20">
        <v>432016</v>
      </c>
      <c r="F20" s="1">
        <v>46629.876069887898</v>
      </c>
      <c r="G20" s="1">
        <f>VLOOKUP(E20,'[2]2019-02-13_RevCap'!$F$2:$BC$132,48,FALSE)</f>
        <v>46622.518267008898</v>
      </c>
      <c r="H20" s="1">
        <v>7.3578028789997916</v>
      </c>
    </row>
    <row r="21" spans="1:9" x14ac:dyDescent="0.25">
      <c r="A21" t="s">
        <v>66</v>
      </c>
      <c r="B21">
        <v>45</v>
      </c>
      <c r="C21">
        <v>971028548</v>
      </c>
      <c r="D21">
        <v>2016</v>
      </c>
      <c r="E21">
        <v>452016</v>
      </c>
      <c r="F21" s="1">
        <v>23186.011018409499</v>
      </c>
      <c r="G21" s="1">
        <f>VLOOKUP(E21,'[2]2019-02-13_RevCap'!$F$2:$BC$132,48,FALSE)</f>
        <v>23181.994191552501</v>
      </c>
      <c r="H21" s="1">
        <v>4.0168268569977954</v>
      </c>
    </row>
    <row r="22" spans="1:9" x14ac:dyDescent="0.25">
      <c r="A22" t="s">
        <v>67</v>
      </c>
      <c r="B22">
        <v>46</v>
      </c>
      <c r="C22">
        <v>911665670</v>
      </c>
      <c r="D22">
        <v>2016</v>
      </c>
      <c r="E22">
        <v>462016</v>
      </c>
      <c r="F22" s="1">
        <v>14263.883774629699</v>
      </c>
      <c r="G22" s="1">
        <f>VLOOKUP(E22,'[2]2019-02-13_RevCap'!$F$2:$BC$132,48,FALSE)</f>
        <v>14258.494317193999</v>
      </c>
      <c r="H22" s="1">
        <v>5.3894574357000238</v>
      </c>
    </row>
    <row r="23" spans="1:9" x14ac:dyDescent="0.25">
      <c r="A23" t="s">
        <v>161</v>
      </c>
      <c r="B23">
        <v>578</v>
      </c>
      <c r="C23">
        <v>982677386</v>
      </c>
      <c r="D23">
        <v>2016</v>
      </c>
      <c r="E23">
        <v>5782016</v>
      </c>
      <c r="F23" s="1">
        <v>22856.237286292398</v>
      </c>
      <c r="G23" s="1">
        <f>VLOOKUP(E23,'[2]2019-02-13_RevCap'!$F$2:$BC$132,48,FALSE)</f>
        <v>22853.224813563502</v>
      </c>
      <c r="H23" s="1">
        <v>3.0124727288966824</v>
      </c>
    </row>
    <row r="24" spans="1:9" x14ac:dyDescent="0.25">
      <c r="A24" t="s">
        <v>68</v>
      </c>
      <c r="B24">
        <v>52</v>
      </c>
      <c r="C24">
        <v>971031107</v>
      </c>
      <c r="D24">
        <v>2016</v>
      </c>
      <c r="E24">
        <v>522016</v>
      </c>
      <c r="F24" s="1">
        <v>10810.9052068414</v>
      </c>
      <c r="G24" s="1">
        <f>VLOOKUP(E24,'[2]2019-02-13_RevCap'!$F$2:$BC$132,48,FALSE)</f>
        <v>10814.5167227866</v>
      </c>
      <c r="H24" s="1">
        <v>-3.6115159452001535</v>
      </c>
    </row>
    <row r="25" spans="1:9" x14ac:dyDescent="0.25">
      <c r="A25" t="s">
        <v>69</v>
      </c>
      <c r="B25">
        <v>53</v>
      </c>
      <c r="C25">
        <v>814943852</v>
      </c>
      <c r="D25">
        <v>2016</v>
      </c>
      <c r="E25">
        <v>532016</v>
      </c>
      <c r="F25" s="1">
        <v>61652.182276703803</v>
      </c>
      <c r="G25" s="1">
        <f>VLOOKUP(E25,'[2]2019-02-13_RevCap'!$F$2:$BC$132,48,FALSE)</f>
        <v>61663.058194698002</v>
      </c>
      <c r="H25" s="1">
        <v>-10.875917994198971</v>
      </c>
    </row>
    <row r="26" spans="1:9" x14ac:dyDescent="0.25">
      <c r="A26" t="s">
        <v>70</v>
      </c>
      <c r="B26">
        <v>55</v>
      </c>
      <c r="C26">
        <v>858837162</v>
      </c>
      <c r="D26">
        <v>2016</v>
      </c>
      <c r="E26">
        <v>552016</v>
      </c>
      <c r="F26" s="1">
        <v>26367.820816502401</v>
      </c>
      <c r="G26" s="1">
        <f>VLOOKUP(E26,'[2]2019-02-13_RevCap'!$F$2:$BC$132,48,FALSE)</f>
        <v>26368.710586170499</v>
      </c>
      <c r="H26" s="1">
        <v>-0.88976966809786973</v>
      </c>
    </row>
    <row r="27" spans="1:9" x14ac:dyDescent="0.25">
      <c r="A27" t="s">
        <v>184</v>
      </c>
      <c r="B27">
        <v>900</v>
      </c>
      <c r="C27">
        <v>983452841</v>
      </c>
      <c r="D27">
        <v>2016</v>
      </c>
      <c r="E27">
        <v>9002016</v>
      </c>
      <c r="F27" s="1">
        <v>2572.4714182034299</v>
      </c>
      <c r="G27" s="1">
        <f>VLOOKUP(E27,'[2]2019-02-13_RevCap'!$F$2:$BC$132,48,FALSE)</f>
        <v>2572.4899211525599</v>
      </c>
      <c r="H27" s="1">
        <v>-1.8502949129924673E-2</v>
      </c>
    </row>
    <row r="28" spans="1:9" x14ac:dyDescent="0.25">
      <c r="A28" t="s">
        <v>167</v>
      </c>
      <c r="B28">
        <v>615</v>
      </c>
      <c r="C28">
        <v>981915550</v>
      </c>
      <c r="D28">
        <v>2016</v>
      </c>
      <c r="E28">
        <v>6152016</v>
      </c>
      <c r="F28" s="1">
        <v>528027.045905879</v>
      </c>
      <c r="G28" s="1">
        <f>VLOOKUP(E28,'[2]2019-02-13_RevCap'!$F$2:$BC$132,48,FALSE)</f>
        <v>528083.47096099798</v>
      </c>
      <c r="H28" s="1">
        <v>-56.425055118976161</v>
      </c>
    </row>
    <row r="29" spans="1:9" x14ac:dyDescent="0.25">
      <c r="A29" t="s">
        <v>142</v>
      </c>
      <c r="B29">
        <v>295</v>
      </c>
      <c r="C29">
        <v>916319908</v>
      </c>
      <c r="D29">
        <v>2016</v>
      </c>
      <c r="E29">
        <v>2952016</v>
      </c>
      <c r="F29" s="1">
        <v>103966.846731215</v>
      </c>
      <c r="G29" s="1">
        <f>VLOOKUP(E29,'[2]2019-02-13_RevCap'!$F$2:$BC$132,48,FALSE)</f>
        <v>103921.050109242</v>
      </c>
      <c r="H29" s="1">
        <v>45.796621973000583</v>
      </c>
    </row>
    <row r="30" spans="1:9" x14ac:dyDescent="0.25">
      <c r="A30" t="s">
        <v>174</v>
      </c>
      <c r="B30">
        <v>675</v>
      </c>
      <c r="C30">
        <v>980489698</v>
      </c>
      <c r="D30">
        <v>2016</v>
      </c>
      <c r="E30">
        <v>6752016</v>
      </c>
      <c r="F30" s="1">
        <v>3042867.9364089998</v>
      </c>
      <c r="G30" s="1">
        <f>VLOOKUP(E30,'[2]2019-02-13_RevCap'!$F$2:$BC$132,48,FALSE)</f>
        <v>3043372.8432367099</v>
      </c>
      <c r="H30" s="1">
        <v>-504.90682771010324</v>
      </c>
    </row>
    <row r="31" spans="1:9" x14ac:dyDescent="0.25">
      <c r="A31" t="s">
        <v>138</v>
      </c>
      <c r="B31">
        <v>275</v>
      </c>
      <c r="C31">
        <v>971589752</v>
      </c>
      <c r="D31">
        <v>2016</v>
      </c>
      <c r="E31">
        <v>2752016</v>
      </c>
      <c r="F31" s="1">
        <v>129060.173702361</v>
      </c>
      <c r="G31" s="1">
        <f>VLOOKUP(E31,'[2]2019-02-13_RevCap'!$F$2:$BC$132,48,FALSE)</f>
        <v>129073.87172846201</v>
      </c>
      <c r="H31" s="1">
        <v>-13.698026101003052</v>
      </c>
    </row>
    <row r="32" spans="1:9" x14ac:dyDescent="0.25">
      <c r="A32" t="s">
        <v>73</v>
      </c>
      <c r="B32">
        <v>65</v>
      </c>
      <c r="C32">
        <v>982897327</v>
      </c>
      <c r="D32">
        <v>2016</v>
      </c>
      <c r="E32">
        <v>652016</v>
      </c>
      <c r="F32" s="1">
        <v>69560.061377795006</v>
      </c>
      <c r="G32" s="1">
        <f>VLOOKUP(E32,'[2]2019-02-13_RevCap'!$F$2:$BC$132,48,FALSE)</f>
        <v>69549.821254843395</v>
      </c>
      <c r="H32" s="1">
        <v>10.240122951610829</v>
      </c>
    </row>
    <row r="33" spans="1:10" x14ac:dyDescent="0.25">
      <c r="A33" t="s">
        <v>127</v>
      </c>
      <c r="B33">
        <v>238</v>
      </c>
      <c r="C33">
        <v>983502601</v>
      </c>
      <c r="D33">
        <v>2016</v>
      </c>
      <c r="E33">
        <v>2382016</v>
      </c>
      <c r="F33" s="1">
        <v>53035.249943731797</v>
      </c>
      <c r="G33" s="1">
        <f>VLOOKUP(E33,'[2]2019-02-13_RevCap'!$F$2:$BC$132,48,FALSE)</f>
        <v>53039.114915952399</v>
      </c>
      <c r="H33" s="1">
        <v>-3.8649722206027946</v>
      </c>
    </row>
    <row r="34" spans="1:10" x14ac:dyDescent="0.25">
      <c r="A34" t="s">
        <v>155</v>
      </c>
      <c r="B34">
        <v>503</v>
      </c>
      <c r="C34">
        <v>915635857</v>
      </c>
      <c r="D34">
        <v>2016</v>
      </c>
      <c r="E34">
        <v>5032016</v>
      </c>
      <c r="F34" s="1">
        <v>459792.91933617799</v>
      </c>
      <c r="G34" s="1">
        <f>VLOOKUP(E34,'[2]2019-02-13_RevCap'!$F$2:$BC$132,48,FALSE)</f>
        <v>459951.152204454</v>
      </c>
      <c r="H34" s="1">
        <v>-158.2328682760126</v>
      </c>
      <c r="I34" t="s">
        <v>195</v>
      </c>
      <c r="J34" s="3">
        <f>H34+H96</f>
        <v>-162.93606344501313</v>
      </c>
    </row>
    <row r="35" spans="1:10" x14ac:dyDescent="0.25">
      <c r="A35" t="s">
        <v>74</v>
      </c>
      <c r="B35">
        <v>71</v>
      </c>
      <c r="C35">
        <v>844011342</v>
      </c>
      <c r="D35">
        <v>2016</v>
      </c>
      <c r="E35">
        <v>712016</v>
      </c>
      <c r="F35" s="1">
        <v>441318.87587587</v>
      </c>
      <c r="G35" s="1">
        <f>VLOOKUP(E35,'[2]2019-02-13_RevCap'!$F$2:$BC$132,48,FALSE)</f>
        <v>441500.28287517797</v>
      </c>
      <c r="H35" s="1">
        <v>-181.40699930797564</v>
      </c>
    </row>
    <row r="36" spans="1:10" x14ac:dyDescent="0.25">
      <c r="A36" t="s">
        <v>145</v>
      </c>
      <c r="B36">
        <v>343</v>
      </c>
      <c r="C36">
        <v>971030569</v>
      </c>
      <c r="D36">
        <v>2016</v>
      </c>
      <c r="E36">
        <v>3432016</v>
      </c>
      <c r="F36" s="1">
        <v>27817.099945113299</v>
      </c>
      <c r="G36" s="1">
        <f>VLOOKUP(E36,'[2]2019-02-13_RevCap'!$F$2:$BC$132,48,FALSE)</f>
        <v>27825.8306438242</v>
      </c>
      <c r="H36" s="1">
        <v>-8.7306987109004695</v>
      </c>
    </row>
    <row r="37" spans="1:10" x14ac:dyDescent="0.25">
      <c r="A37" t="s">
        <v>182</v>
      </c>
      <c r="B37">
        <v>852</v>
      </c>
      <c r="C37">
        <v>998509289</v>
      </c>
      <c r="D37">
        <v>2016</v>
      </c>
      <c r="E37">
        <v>8522016</v>
      </c>
      <c r="F37" s="1">
        <v>54615.2133366661</v>
      </c>
      <c r="G37" s="1">
        <f>VLOOKUP(E37,'[2]2019-02-13_RevCap'!$F$2:$BC$132,48,FALSE)</f>
        <v>54617.381505255202</v>
      </c>
      <c r="H37" s="1">
        <v>-2.1681685891016969</v>
      </c>
    </row>
    <row r="38" spans="1:10" x14ac:dyDescent="0.25">
      <c r="A38" t="s">
        <v>110</v>
      </c>
      <c r="B38">
        <v>183</v>
      </c>
      <c r="C38">
        <v>985834059</v>
      </c>
      <c r="D38">
        <v>2016</v>
      </c>
      <c r="E38">
        <v>1832016</v>
      </c>
      <c r="F38" s="1">
        <v>16770.394135590301</v>
      </c>
      <c r="G38" s="1">
        <f>VLOOKUP(E38,'[2]2019-02-13_RevCap'!$F$2:$BC$132,48,FALSE)</f>
        <v>16770.592338621998</v>
      </c>
      <c r="H38" s="1">
        <v>-0.19820303169763065</v>
      </c>
    </row>
    <row r="39" spans="1:10" x14ac:dyDescent="0.25">
      <c r="A39" t="s">
        <v>76</v>
      </c>
      <c r="B39">
        <v>82</v>
      </c>
      <c r="C39">
        <v>879914752</v>
      </c>
      <c r="D39">
        <v>2016</v>
      </c>
      <c r="E39">
        <v>822016</v>
      </c>
      <c r="F39" s="1">
        <v>35413.245990930001</v>
      </c>
      <c r="G39" s="1">
        <f>VLOOKUP(E39,'[2]2019-02-13_RevCap'!$F$2:$BC$132,48,FALSE)</f>
        <v>35411.3660717721</v>
      </c>
      <c r="H39" s="1">
        <v>1.8799191579018952</v>
      </c>
    </row>
    <row r="40" spans="1:10" x14ac:dyDescent="0.25">
      <c r="A40" t="s">
        <v>141</v>
      </c>
      <c r="B40">
        <v>294</v>
      </c>
      <c r="C40">
        <v>917537534</v>
      </c>
      <c r="D40">
        <v>2016</v>
      </c>
      <c r="E40">
        <v>2942016</v>
      </c>
      <c r="F40" s="1">
        <v>21766.848304341998</v>
      </c>
      <c r="G40" s="1">
        <f>VLOOKUP(E40,'[2]2019-02-13_RevCap'!$F$2:$BC$132,48,FALSE)</f>
        <v>21767.0668900684</v>
      </c>
      <c r="H40" s="1">
        <v>-0.21858572640121565</v>
      </c>
    </row>
    <row r="41" spans="1:10" x14ac:dyDescent="0.25">
      <c r="A41" t="s">
        <v>106</v>
      </c>
      <c r="B41">
        <v>167</v>
      </c>
      <c r="C41">
        <v>930187240</v>
      </c>
      <c r="D41">
        <v>2016</v>
      </c>
      <c r="E41">
        <v>1672016</v>
      </c>
      <c r="F41" s="1">
        <v>1313.0593551531499</v>
      </c>
      <c r="G41" s="1">
        <f>VLOOKUP(E41,'[2]2019-02-13_RevCap'!$F$2:$BC$132,48,FALSE)</f>
        <v>1313.0850485590499</v>
      </c>
      <c r="H41" s="1">
        <v>-2.5693405900028665E-2</v>
      </c>
    </row>
    <row r="42" spans="1:10" x14ac:dyDescent="0.25">
      <c r="A42" t="s">
        <v>77</v>
      </c>
      <c r="B42">
        <v>84</v>
      </c>
      <c r="C42">
        <v>948067323</v>
      </c>
      <c r="D42">
        <v>2016</v>
      </c>
      <c r="E42">
        <v>842016</v>
      </c>
      <c r="F42" s="1">
        <v>28311.439660459298</v>
      </c>
      <c r="G42" s="1">
        <f>VLOOKUP(E42,'[2]2019-02-13_RevCap'!$F$2:$BC$132,48,FALSE)</f>
        <v>28311.879605285401</v>
      </c>
      <c r="H42" s="1">
        <v>-0.43994482610287378</v>
      </c>
    </row>
    <row r="43" spans="1:10" x14ac:dyDescent="0.25">
      <c r="A43" t="s">
        <v>150</v>
      </c>
      <c r="B43">
        <v>433</v>
      </c>
      <c r="C43">
        <v>985411131</v>
      </c>
      <c r="D43">
        <v>2016</v>
      </c>
      <c r="E43">
        <v>4332016</v>
      </c>
      <c r="F43" s="1">
        <v>144929.34364933899</v>
      </c>
      <c r="G43" s="1">
        <f>VLOOKUP(E43,'[2]2019-02-13_RevCap'!$F$2:$BC$132,48,FALSE)</f>
        <v>143755.20577764601</v>
      </c>
      <c r="H43" s="1">
        <v>1174.1378716929758</v>
      </c>
      <c r="I43" t="s">
        <v>196</v>
      </c>
      <c r="J43" s="3">
        <f>H43+H19</f>
        <v>1174.1636864927768</v>
      </c>
    </row>
    <row r="44" spans="1:10" x14ac:dyDescent="0.25">
      <c r="A44" t="s">
        <v>64</v>
      </c>
      <c r="B44">
        <v>42</v>
      </c>
      <c r="C44">
        <v>914385261</v>
      </c>
      <c r="D44">
        <v>2016</v>
      </c>
      <c r="E44">
        <v>422016</v>
      </c>
      <c r="F44" s="1">
        <v>48692.816815852297</v>
      </c>
      <c r="G44" s="1">
        <f>VLOOKUP(E44,'[2]2019-02-13_RevCap'!$F$2:$BC$132,48,FALSE)</f>
        <v>48698.901208301097</v>
      </c>
      <c r="H44" s="1">
        <v>-6.0843924487999175</v>
      </c>
    </row>
    <row r="45" spans="1:10" x14ac:dyDescent="0.25">
      <c r="A45" t="s">
        <v>78</v>
      </c>
      <c r="B45">
        <v>86</v>
      </c>
      <c r="C45">
        <v>979379455</v>
      </c>
      <c r="D45">
        <v>2016</v>
      </c>
      <c r="E45">
        <v>862016</v>
      </c>
      <c r="F45" s="1">
        <v>160013.00973951601</v>
      </c>
      <c r="G45" s="1">
        <f>VLOOKUP(E45,'[2]2019-02-13_RevCap'!$F$2:$BC$132,48,FALSE)</f>
        <v>160019.95094529699</v>
      </c>
      <c r="H45" s="1">
        <v>-6.9412057809822727</v>
      </c>
    </row>
    <row r="46" spans="1:10" x14ac:dyDescent="0.25">
      <c r="A46" t="s">
        <v>79</v>
      </c>
      <c r="B46">
        <v>88</v>
      </c>
      <c r="C46">
        <v>882023702</v>
      </c>
      <c r="D46">
        <v>2016</v>
      </c>
      <c r="E46">
        <v>882016</v>
      </c>
      <c r="F46" s="1">
        <v>47595.9681222652</v>
      </c>
      <c r="G46" s="1">
        <f>VLOOKUP(E46,'[2]2019-02-13_RevCap'!$F$2:$BC$132,48,FALSE)</f>
        <v>47619.8680152542</v>
      </c>
      <c r="H46" s="1">
        <v>-23.899892989000364</v>
      </c>
    </row>
    <row r="47" spans="1:10" x14ac:dyDescent="0.25">
      <c r="A47" t="s">
        <v>80</v>
      </c>
      <c r="B47">
        <v>91</v>
      </c>
      <c r="C47">
        <v>977285712</v>
      </c>
      <c r="D47">
        <v>2016</v>
      </c>
      <c r="E47">
        <v>912016</v>
      </c>
      <c r="F47" s="1">
        <v>39603.861805757901</v>
      </c>
      <c r="G47" s="1">
        <f>VLOOKUP(E47,'[2]2019-02-13_RevCap'!$F$2:$BC$132,48,FALSE)</f>
        <v>39626.918321931204</v>
      </c>
      <c r="H47" s="1">
        <v>-23.056516173302953</v>
      </c>
    </row>
    <row r="48" spans="1:10" x14ac:dyDescent="0.25">
      <c r="A48" t="s">
        <v>140</v>
      </c>
      <c r="B48">
        <v>288</v>
      </c>
      <c r="C48">
        <v>947576283</v>
      </c>
      <c r="D48">
        <v>2016</v>
      </c>
      <c r="E48">
        <v>2882016</v>
      </c>
      <c r="F48" s="1">
        <v>11287.193207227199</v>
      </c>
      <c r="G48" s="1">
        <f>VLOOKUP(E48,'[2]2019-02-13_RevCap'!$F$2:$BC$132,48,FALSE)</f>
        <v>11090.5423112836</v>
      </c>
      <c r="H48" s="1">
        <v>196.65089594359961</v>
      </c>
      <c r="I48" t="s">
        <v>194</v>
      </c>
    </row>
    <row r="49" spans="1:9" x14ac:dyDescent="0.25">
      <c r="A49" t="s">
        <v>81</v>
      </c>
      <c r="B49">
        <v>93</v>
      </c>
      <c r="C49">
        <v>979399901</v>
      </c>
      <c r="D49">
        <v>2016</v>
      </c>
      <c r="E49">
        <v>932016</v>
      </c>
      <c r="F49" s="1">
        <v>56277.686906665302</v>
      </c>
      <c r="G49" s="1">
        <f>VLOOKUP(E49,'[2]2019-02-13_RevCap'!$F$2:$BC$132,48,FALSE)</f>
        <v>56264.748684843202</v>
      </c>
      <c r="H49" s="1">
        <v>12.938221822099877</v>
      </c>
    </row>
    <row r="50" spans="1:9" x14ac:dyDescent="0.25">
      <c r="A50" t="s">
        <v>82</v>
      </c>
      <c r="B50">
        <v>95</v>
      </c>
      <c r="C50">
        <v>971030658</v>
      </c>
      <c r="D50">
        <v>2016</v>
      </c>
      <c r="E50">
        <v>952016</v>
      </c>
      <c r="F50" s="1">
        <v>16105.133378186199</v>
      </c>
      <c r="G50" s="1">
        <f>VLOOKUP(E50,'[2]2019-02-13_RevCap'!$F$2:$BC$132,48,FALSE)</f>
        <v>16101.912051155799</v>
      </c>
      <c r="H50" s="1">
        <v>3.2213270304000616</v>
      </c>
    </row>
    <row r="51" spans="1:9" x14ac:dyDescent="0.25">
      <c r="A51" t="s">
        <v>83</v>
      </c>
      <c r="B51">
        <v>96</v>
      </c>
      <c r="C51">
        <v>979599684</v>
      </c>
      <c r="D51">
        <v>2016</v>
      </c>
      <c r="E51">
        <v>962016</v>
      </c>
      <c r="F51" s="1">
        <v>40938.591498921101</v>
      </c>
      <c r="G51" s="1">
        <f>VLOOKUP(E51,'[2]2019-02-13_RevCap'!$F$2:$BC$132,48,FALSE)</f>
        <v>40942.058023071499</v>
      </c>
      <c r="H51" s="1">
        <v>-3.4665241503971629</v>
      </c>
    </row>
    <row r="52" spans="1:9" x14ac:dyDescent="0.25">
      <c r="A52" t="s">
        <v>104</v>
      </c>
      <c r="B52">
        <v>163</v>
      </c>
      <c r="C52">
        <v>955664361</v>
      </c>
      <c r="D52">
        <v>2016</v>
      </c>
      <c r="E52">
        <v>1632016</v>
      </c>
      <c r="F52" s="1">
        <v>25515.567466488901</v>
      </c>
      <c r="G52" s="1">
        <f>VLOOKUP(E52,'[2]2019-02-13_RevCap'!$F$2:$BC$132,48,FALSE)</f>
        <v>25517.4552498464</v>
      </c>
      <c r="H52" s="1">
        <v>-1.8877833574988472</v>
      </c>
      <c r="I52" t="s">
        <v>194</v>
      </c>
    </row>
    <row r="53" spans="1:9" x14ac:dyDescent="0.25">
      <c r="A53" t="s">
        <v>84</v>
      </c>
      <c r="B53">
        <v>97</v>
      </c>
      <c r="C53">
        <v>966309202</v>
      </c>
      <c r="D53">
        <v>2016</v>
      </c>
      <c r="E53">
        <v>972016</v>
      </c>
      <c r="F53" s="1">
        <v>45702.674867355403</v>
      </c>
      <c r="G53" s="1">
        <f>VLOOKUP(E53,'[2]2019-02-13_RevCap'!$F$2:$BC$132,48,FALSE)</f>
        <v>45703.733984198698</v>
      </c>
      <c r="H53" s="1">
        <v>-1.0591168432947597</v>
      </c>
    </row>
    <row r="54" spans="1:9" x14ac:dyDescent="0.25">
      <c r="A54" t="s">
        <v>85</v>
      </c>
      <c r="B54">
        <v>98</v>
      </c>
      <c r="C54">
        <v>913680294</v>
      </c>
      <c r="D54">
        <v>2016</v>
      </c>
      <c r="E54">
        <v>982016</v>
      </c>
      <c r="F54" s="1">
        <v>4740.3537379742602</v>
      </c>
      <c r="G54" s="1">
        <f>VLOOKUP(E54,'[2]2019-02-13_RevCap'!$F$2:$BC$132,48,FALSE)</f>
        <v>4740.3878903332998</v>
      </c>
      <c r="H54" s="1">
        <v>-3.4152359039580915E-2</v>
      </c>
    </row>
    <row r="55" spans="1:9" x14ac:dyDescent="0.25">
      <c r="A55" t="s">
        <v>147</v>
      </c>
      <c r="B55">
        <v>354</v>
      </c>
      <c r="C55">
        <v>986347801</v>
      </c>
      <c r="D55">
        <v>2016</v>
      </c>
      <c r="E55">
        <v>3542016</v>
      </c>
      <c r="F55" s="1">
        <v>171521.31100089499</v>
      </c>
      <c r="G55" s="1">
        <f>VLOOKUP(E55,'[2]2019-02-13_RevCap'!$F$2:$BC$132,48,FALSE)</f>
        <v>171515.018746833</v>
      </c>
      <c r="H55" s="1">
        <v>6.292254061991116</v>
      </c>
    </row>
    <row r="56" spans="1:9" x14ac:dyDescent="0.25">
      <c r="A56" t="s">
        <v>86</v>
      </c>
      <c r="B56">
        <v>103</v>
      </c>
      <c r="C56">
        <v>938260494</v>
      </c>
      <c r="D56">
        <v>2016</v>
      </c>
      <c r="E56">
        <v>1032016</v>
      </c>
      <c r="F56" s="1">
        <v>45703.1166316827</v>
      </c>
      <c r="G56" s="1">
        <f>VLOOKUP(E56,'[2]2019-02-13_RevCap'!$F$2:$BC$132,48,FALSE)</f>
        <v>45713.036306609298</v>
      </c>
      <c r="H56" s="1">
        <v>-9.9196749265975086</v>
      </c>
    </row>
    <row r="57" spans="1:9" x14ac:dyDescent="0.25">
      <c r="A57" t="s">
        <v>87</v>
      </c>
      <c r="B57">
        <v>104</v>
      </c>
      <c r="C57">
        <v>933297292</v>
      </c>
      <c r="D57">
        <v>2016</v>
      </c>
      <c r="E57">
        <v>1042016</v>
      </c>
      <c r="F57" s="1">
        <v>24315.089750743002</v>
      </c>
      <c r="G57" s="1">
        <f>VLOOKUP(E57,'[2]2019-02-13_RevCap'!$F$2:$BC$132,48,FALSE)</f>
        <v>24317.122765640001</v>
      </c>
      <c r="H57" s="1">
        <v>-2.0330148969987931</v>
      </c>
    </row>
    <row r="58" spans="1:9" x14ac:dyDescent="0.25">
      <c r="A58" t="s">
        <v>156</v>
      </c>
      <c r="B58">
        <v>511</v>
      </c>
      <c r="C58">
        <v>980038408</v>
      </c>
      <c r="D58">
        <v>2016</v>
      </c>
      <c r="E58">
        <v>5112016</v>
      </c>
      <c r="F58" s="1">
        <v>812790.07412272005</v>
      </c>
      <c r="G58" s="1">
        <f>VLOOKUP(E58,'[2]2019-02-13_RevCap'!$F$2:$BC$132,48,FALSE)</f>
        <v>813029.33742295997</v>
      </c>
      <c r="H58" s="1">
        <v>-239.26330023992341</v>
      </c>
    </row>
    <row r="59" spans="1:9" x14ac:dyDescent="0.25">
      <c r="A59" t="s">
        <v>157</v>
      </c>
      <c r="B59">
        <v>512</v>
      </c>
      <c r="C59">
        <v>980335216</v>
      </c>
      <c r="D59">
        <v>2016</v>
      </c>
      <c r="E59">
        <v>5122016</v>
      </c>
      <c r="F59" s="1">
        <v>3387.9517294790699</v>
      </c>
      <c r="G59" s="1">
        <f>VLOOKUP(E59,'[2]2019-02-13_RevCap'!$F$2:$BC$132,48,FALSE)</f>
        <v>3387.9776747358001</v>
      </c>
      <c r="H59" s="1">
        <v>-2.5945256730210531E-2</v>
      </c>
    </row>
    <row r="60" spans="1:9" x14ac:dyDescent="0.25">
      <c r="A60" t="s">
        <v>88</v>
      </c>
      <c r="B60">
        <v>106</v>
      </c>
      <c r="C60">
        <v>914078865</v>
      </c>
      <c r="D60">
        <v>2016</v>
      </c>
      <c r="E60">
        <v>1062016</v>
      </c>
      <c r="F60" s="1">
        <v>20240.285311298001</v>
      </c>
      <c r="G60" s="1">
        <f>VLOOKUP(E60,'[2]2019-02-13_RevCap'!$F$2:$BC$132,48,FALSE)</f>
        <v>20241.7109699147</v>
      </c>
      <c r="H60" s="1">
        <v>-1.4256586166993657</v>
      </c>
    </row>
    <row r="61" spans="1:9" x14ac:dyDescent="0.25">
      <c r="A61" t="s">
        <v>89</v>
      </c>
      <c r="B61">
        <v>116</v>
      </c>
      <c r="C61">
        <v>977106184</v>
      </c>
      <c r="D61">
        <v>2016</v>
      </c>
      <c r="E61">
        <v>1162016</v>
      </c>
      <c r="F61" s="1">
        <v>36638.747782746301</v>
      </c>
      <c r="G61" s="1">
        <f>VLOOKUP(E61,'[2]2019-02-13_RevCap'!$F$2:$BC$132,48,FALSE)</f>
        <v>36636.996905648703</v>
      </c>
      <c r="H61" s="1">
        <v>1.750877097598277</v>
      </c>
    </row>
    <row r="62" spans="1:9" x14ac:dyDescent="0.25">
      <c r="A62" t="s">
        <v>162</v>
      </c>
      <c r="B62">
        <v>591</v>
      </c>
      <c r="C62">
        <v>980283976</v>
      </c>
      <c r="D62">
        <v>2016</v>
      </c>
      <c r="E62">
        <v>5912016</v>
      </c>
      <c r="F62" s="1">
        <v>73626.723018932593</v>
      </c>
      <c r="G62" s="1">
        <f>VLOOKUP(E62,'[2]2019-02-13_RevCap'!$F$2:$BC$132,48,FALSE)</f>
        <v>73634.828707818</v>
      </c>
      <c r="H62" s="1">
        <v>-8.1056888854072895</v>
      </c>
    </row>
    <row r="63" spans="1:9" x14ac:dyDescent="0.25">
      <c r="A63" t="s">
        <v>172</v>
      </c>
      <c r="B63">
        <v>659</v>
      </c>
      <c r="C63">
        <v>963022158</v>
      </c>
      <c r="D63">
        <v>2016</v>
      </c>
      <c r="E63">
        <v>6592016</v>
      </c>
      <c r="F63" s="1">
        <v>62075.920660191601</v>
      </c>
      <c r="G63" s="1">
        <f>VLOOKUP(E63,'[2]2019-02-13_RevCap'!$F$2:$BC$132,48,FALSE)</f>
        <v>62081.148955542703</v>
      </c>
      <c r="H63" s="1">
        <v>-5.2282953511021333</v>
      </c>
    </row>
    <row r="64" spans="1:9" x14ac:dyDescent="0.25">
      <c r="A64" t="s">
        <v>180</v>
      </c>
      <c r="B64">
        <v>743</v>
      </c>
      <c r="C64">
        <v>914780152</v>
      </c>
      <c r="D64">
        <v>2016</v>
      </c>
      <c r="E64">
        <v>7432016</v>
      </c>
      <c r="F64" s="1">
        <v>38223.468813183099</v>
      </c>
      <c r="G64" s="1">
        <f>VLOOKUP(E64,'[2]2019-02-13_RevCap'!$F$2:$BC$132,48,FALSE)</f>
        <v>38252.872186608198</v>
      </c>
      <c r="H64" s="1">
        <v>-29.403373425098835</v>
      </c>
    </row>
    <row r="65" spans="1:10" x14ac:dyDescent="0.25">
      <c r="A65" t="s">
        <v>91</v>
      </c>
      <c r="B65">
        <v>121</v>
      </c>
      <c r="C65">
        <v>877051412</v>
      </c>
      <c r="D65">
        <v>2016</v>
      </c>
      <c r="E65">
        <v>1212016</v>
      </c>
      <c r="F65" s="1">
        <v>2869.1288504765198</v>
      </c>
      <c r="G65" s="1">
        <f>VLOOKUP(E65,'[2]2019-02-13_RevCap'!$F$2:$BC$132,48,FALSE)</f>
        <v>2869.1570023162199</v>
      </c>
      <c r="H65" s="1">
        <v>-2.815183970005819E-2</v>
      </c>
    </row>
    <row r="66" spans="1:10" x14ac:dyDescent="0.25">
      <c r="A66" t="s">
        <v>152</v>
      </c>
      <c r="B66">
        <v>460</v>
      </c>
      <c r="C66">
        <v>912631532</v>
      </c>
      <c r="D66">
        <v>2016</v>
      </c>
      <c r="E66">
        <v>4602016</v>
      </c>
      <c r="F66" s="1">
        <v>451737.30700625898</v>
      </c>
      <c r="G66" s="1">
        <f>VLOOKUP(E66,'[2]2019-02-13_RevCap'!$F$2:$BC$132,48,FALSE)</f>
        <v>451904.37499003002</v>
      </c>
      <c r="H66" s="1">
        <v>-167.06798377103405</v>
      </c>
    </row>
    <row r="67" spans="1:10" x14ac:dyDescent="0.25">
      <c r="A67" t="s">
        <v>144</v>
      </c>
      <c r="B67">
        <v>311</v>
      </c>
      <c r="C67">
        <v>960684737</v>
      </c>
      <c r="D67">
        <v>2016</v>
      </c>
      <c r="E67">
        <v>3112016</v>
      </c>
      <c r="F67" s="1">
        <v>203777.44833239701</v>
      </c>
      <c r="G67" s="1">
        <f>VLOOKUP(E67,'[2]2019-02-13_RevCap'!$F$2:$BC$132,48,FALSE)</f>
        <v>203802.968659818</v>
      </c>
      <c r="H67" s="1">
        <v>-25.520327420992544</v>
      </c>
    </row>
    <row r="68" spans="1:10" x14ac:dyDescent="0.25">
      <c r="A68" t="s">
        <v>163</v>
      </c>
      <c r="B68">
        <v>593</v>
      </c>
      <c r="C68">
        <v>981375521</v>
      </c>
      <c r="D68">
        <v>2016</v>
      </c>
      <c r="E68">
        <v>5932016</v>
      </c>
      <c r="F68" s="1">
        <v>18323.417226509599</v>
      </c>
      <c r="G68" s="1">
        <f>VLOOKUP(E68,'[2]2019-02-13_RevCap'!$F$2:$BC$132,48,FALSE)</f>
        <v>18320.8739370455</v>
      </c>
      <c r="H68" s="1">
        <v>2.5432894640980521</v>
      </c>
    </row>
    <row r="69" spans="1:10" x14ac:dyDescent="0.25">
      <c r="A69" t="s">
        <v>170</v>
      </c>
      <c r="B69">
        <v>637</v>
      </c>
      <c r="C69">
        <v>983099807</v>
      </c>
      <c r="D69">
        <v>2016</v>
      </c>
      <c r="E69">
        <v>6372016</v>
      </c>
      <c r="F69" s="1">
        <v>70946.293441321002</v>
      </c>
      <c r="G69" s="1">
        <f>VLOOKUP(E69,'[2]2019-02-13_RevCap'!$F$2:$BC$132,48,FALSE)</f>
        <v>70948.031448956594</v>
      </c>
      <c r="H69" s="1">
        <v>-1.7380076355912024</v>
      </c>
      <c r="I69" t="s">
        <v>192</v>
      </c>
      <c r="J69" s="3">
        <f>H69+H10</f>
        <v>-3.1324283207904955</v>
      </c>
    </row>
    <row r="70" spans="1:10" x14ac:dyDescent="0.25">
      <c r="A70" t="s">
        <v>95</v>
      </c>
      <c r="B70">
        <v>138</v>
      </c>
      <c r="C70">
        <v>956740134</v>
      </c>
      <c r="D70">
        <v>2016</v>
      </c>
      <c r="E70">
        <v>1382016</v>
      </c>
      <c r="F70" s="1">
        <v>25990.4039076517</v>
      </c>
      <c r="G70" s="1">
        <f>VLOOKUP(E70,'[2]2019-02-13_RevCap'!$F$2:$BC$132,48,FALSE)</f>
        <v>25983.915008112799</v>
      </c>
      <c r="H70" s="1">
        <v>6.4888995389010233</v>
      </c>
    </row>
    <row r="71" spans="1:10" x14ac:dyDescent="0.25">
      <c r="A71" t="s">
        <v>179</v>
      </c>
      <c r="B71">
        <v>726</v>
      </c>
      <c r="C71">
        <v>990892679</v>
      </c>
      <c r="D71">
        <v>2016</v>
      </c>
      <c r="E71">
        <v>7262016</v>
      </c>
      <c r="F71" s="1">
        <v>308979.75333649502</v>
      </c>
      <c r="G71" s="1">
        <f>VLOOKUP(E71,'[2]2019-02-13_RevCap'!$F$2:$BC$132,48,FALSE)</f>
        <v>308846.03670923802</v>
      </c>
      <c r="H71" s="1">
        <v>133.71662725700298</v>
      </c>
    </row>
    <row r="72" spans="1:10" x14ac:dyDescent="0.25">
      <c r="A72" t="s">
        <v>92</v>
      </c>
      <c r="B72">
        <v>132</v>
      </c>
      <c r="C72">
        <v>995114666</v>
      </c>
      <c r="D72">
        <v>2016</v>
      </c>
      <c r="E72">
        <v>1322016</v>
      </c>
      <c r="F72" s="1">
        <v>75577.258590716505</v>
      </c>
      <c r="G72" s="1">
        <f>VLOOKUP(E72,'[2]2019-02-13_RevCap'!$F$2:$BC$132,48,FALSE)</f>
        <v>75545.032946764899</v>
      </c>
      <c r="H72" s="1">
        <v>32.225643951605889</v>
      </c>
    </row>
    <row r="73" spans="1:10" x14ac:dyDescent="0.25">
      <c r="A73" t="s">
        <v>166</v>
      </c>
      <c r="B73">
        <v>613</v>
      </c>
      <c r="C73">
        <v>980824586</v>
      </c>
      <c r="D73">
        <v>2016</v>
      </c>
      <c r="E73">
        <v>6132016</v>
      </c>
      <c r="F73" s="1">
        <v>74720.945748016704</v>
      </c>
      <c r="G73" s="1">
        <f>VLOOKUP(E73,'[2]2019-02-13_RevCap'!$F$2:$BC$132,48,FALSE)</f>
        <v>74723.283817558506</v>
      </c>
      <c r="H73" s="1">
        <v>-2.3380695418018149</v>
      </c>
    </row>
    <row r="74" spans="1:10" x14ac:dyDescent="0.25">
      <c r="A74" t="s">
        <v>94</v>
      </c>
      <c r="B74">
        <v>135</v>
      </c>
      <c r="C74">
        <v>948526786</v>
      </c>
      <c r="D74">
        <v>2016</v>
      </c>
      <c r="E74">
        <v>1352016</v>
      </c>
      <c r="F74" s="1">
        <v>75956.734320624601</v>
      </c>
      <c r="G74" s="1">
        <f>VLOOKUP(E74,'[2]2019-02-13_RevCap'!$F$2:$BC$132,48,FALSE)</f>
        <v>75966.161673613402</v>
      </c>
      <c r="H74" s="1">
        <v>-9.4273529888014309</v>
      </c>
    </row>
    <row r="75" spans="1:10" x14ac:dyDescent="0.25">
      <c r="A75" t="s">
        <v>148</v>
      </c>
      <c r="B75">
        <v>373</v>
      </c>
      <c r="C75">
        <v>984653360</v>
      </c>
      <c r="D75">
        <v>2016</v>
      </c>
      <c r="E75">
        <v>3732016</v>
      </c>
      <c r="F75" s="1">
        <v>14995.6222596854</v>
      </c>
      <c r="G75" s="1">
        <f>VLOOKUP(E75,'[2]2019-02-13_RevCap'!$F$2:$BC$132,48,FALSE)</f>
        <v>14997.8324501611</v>
      </c>
      <c r="H75" s="1">
        <v>-2.2101904757000739</v>
      </c>
    </row>
    <row r="76" spans="1:10" x14ac:dyDescent="0.25">
      <c r="A76" t="s">
        <v>60</v>
      </c>
      <c r="B76">
        <v>32</v>
      </c>
      <c r="C76">
        <v>980234088</v>
      </c>
      <c r="D76">
        <v>2016</v>
      </c>
      <c r="E76">
        <v>322016</v>
      </c>
      <c r="F76" s="1">
        <v>345703.75719792501</v>
      </c>
      <c r="G76" s="1">
        <f>VLOOKUP(E76,'[2]2019-02-13_RevCap'!$F$2:$BC$132,48,FALSE)</f>
        <v>345756.552993313</v>
      </c>
      <c r="H76" s="1">
        <v>-52.795795387995895</v>
      </c>
    </row>
    <row r="77" spans="1:10" x14ac:dyDescent="0.25">
      <c r="A77" t="s">
        <v>146</v>
      </c>
      <c r="B77">
        <v>349</v>
      </c>
      <c r="C77">
        <v>966731508</v>
      </c>
      <c r="D77">
        <v>2016</v>
      </c>
      <c r="E77">
        <v>3492016</v>
      </c>
      <c r="F77" s="1">
        <v>53861.019864931302</v>
      </c>
      <c r="G77" s="1">
        <f>VLOOKUP(E77,'[2]2019-02-13_RevCap'!$F$2:$BC$132,48,FALSE)</f>
        <v>53868.977332196599</v>
      </c>
      <c r="H77" s="1">
        <v>-7.9574672652961453</v>
      </c>
    </row>
    <row r="78" spans="1:10" x14ac:dyDescent="0.25">
      <c r="A78" t="s">
        <v>178</v>
      </c>
      <c r="B78">
        <v>699</v>
      </c>
      <c r="C78">
        <v>988807648</v>
      </c>
      <c r="D78">
        <v>2016</v>
      </c>
      <c r="E78">
        <v>6992016</v>
      </c>
      <c r="F78" s="1">
        <v>598475.00279078598</v>
      </c>
      <c r="G78" s="1">
        <f>VLOOKUP(E78,'[2]2019-02-13_RevCap'!$F$2:$BC$132,48,FALSE)</f>
        <v>598496.31792496506</v>
      </c>
      <c r="H78" s="1">
        <v>-21.315134179079905</v>
      </c>
    </row>
    <row r="79" spans="1:10" x14ac:dyDescent="0.25">
      <c r="A79" t="s">
        <v>96</v>
      </c>
      <c r="B79">
        <v>146</v>
      </c>
      <c r="C79">
        <v>976723805</v>
      </c>
      <c r="D79">
        <v>2016</v>
      </c>
      <c r="E79">
        <v>1462016</v>
      </c>
      <c r="F79" s="1">
        <v>62121.847725103798</v>
      </c>
      <c r="G79" s="1">
        <f>VLOOKUP(E79,'[2]2019-02-13_RevCap'!$F$2:$BC$132,48,FALSE)</f>
        <v>62121.081177321903</v>
      </c>
      <c r="H79" s="1">
        <v>0.76654778189549688</v>
      </c>
    </row>
    <row r="80" spans="1:10" x14ac:dyDescent="0.25">
      <c r="A80" t="s">
        <v>98</v>
      </c>
      <c r="B80">
        <v>149</v>
      </c>
      <c r="C80">
        <v>915019196</v>
      </c>
      <c r="D80">
        <v>2016</v>
      </c>
      <c r="E80">
        <v>1492016</v>
      </c>
      <c r="F80" s="1">
        <v>32016.265874209599</v>
      </c>
      <c r="G80" s="1">
        <f>VLOOKUP(E80,'[2]2019-02-13_RevCap'!$F$2:$BC$132,48,FALSE)</f>
        <v>32021.545767685999</v>
      </c>
      <c r="H80" s="1">
        <v>-5.2798934763995931</v>
      </c>
    </row>
    <row r="81" spans="1:9" x14ac:dyDescent="0.25">
      <c r="A81" t="s">
        <v>99</v>
      </c>
      <c r="B81">
        <v>153</v>
      </c>
      <c r="C81">
        <v>979546386</v>
      </c>
      <c r="D81">
        <v>2016</v>
      </c>
      <c r="E81">
        <v>1532016</v>
      </c>
      <c r="F81" s="1">
        <v>34068.055399281002</v>
      </c>
      <c r="G81" s="1">
        <f>VLOOKUP(E81,'[2]2019-02-13_RevCap'!$F$2:$BC$132,48,FALSE)</f>
        <v>34070.718527347301</v>
      </c>
      <c r="H81" s="1">
        <v>-2.6631280662986683</v>
      </c>
    </row>
    <row r="82" spans="1:9" x14ac:dyDescent="0.25">
      <c r="A82" t="s">
        <v>100</v>
      </c>
      <c r="B82">
        <v>156</v>
      </c>
      <c r="C82">
        <v>915231640</v>
      </c>
      <c r="D82">
        <v>2016</v>
      </c>
      <c r="E82">
        <v>1562016</v>
      </c>
      <c r="F82" s="1">
        <v>532.74605831879899</v>
      </c>
      <c r="G82" s="1">
        <f>VLOOKUP(E82,'[2]2019-02-13_RevCap'!$F$2:$BC$132,48,FALSE)</f>
        <v>532.74867849166606</v>
      </c>
      <c r="H82" s="1">
        <v>-2.6201728670685043E-3</v>
      </c>
    </row>
    <row r="83" spans="1:9" x14ac:dyDescent="0.25">
      <c r="A83" t="s">
        <v>101</v>
      </c>
      <c r="B83">
        <v>157</v>
      </c>
      <c r="C83">
        <v>968398083</v>
      </c>
      <c r="D83">
        <v>2016</v>
      </c>
      <c r="E83">
        <v>1572016</v>
      </c>
      <c r="F83" s="1">
        <v>26619.869575517801</v>
      </c>
      <c r="G83" s="1">
        <f>VLOOKUP(E83,'[2]2019-02-13_RevCap'!$F$2:$BC$132,48,FALSE)</f>
        <v>26625.758117188801</v>
      </c>
      <c r="H83" s="1">
        <v>-5.8885416709999845</v>
      </c>
    </row>
    <row r="84" spans="1:9" x14ac:dyDescent="0.25">
      <c r="A84" t="s">
        <v>102</v>
      </c>
      <c r="B84">
        <v>161</v>
      </c>
      <c r="C84">
        <v>915317898</v>
      </c>
      <c r="D84">
        <v>2016</v>
      </c>
      <c r="E84">
        <v>1612016</v>
      </c>
      <c r="F84" s="1">
        <v>24184.698751144999</v>
      </c>
      <c r="G84" s="1">
        <f>VLOOKUP(E84,'[2]2019-02-13_RevCap'!$F$2:$BC$132,48,FALSE)</f>
        <v>24180.645359250801</v>
      </c>
      <c r="H84" s="1">
        <v>4.0533918941982847</v>
      </c>
    </row>
    <row r="85" spans="1:9" x14ac:dyDescent="0.25">
      <c r="A85" t="s">
        <v>103</v>
      </c>
      <c r="B85">
        <v>162</v>
      </c>
      <c r="C85">
        <v>970974253</v>
      </c>
      <c r="D85">
        <v>2016</v>
      </c>
      <c r="E85">
        <v>1622016</v>
      </c>
      <c r="F85" s="1">
        <v>40817.132477290703</v>
      </c>
      <c r="G85" s="1">
        <f>VLOOKUP(E85,'[2]2019-02-13_RevCap'!$F$2:$BC$132,48,FALSE)</f>
        <v>40821.150662072898</v>
      </c>
      <c r="H85" s="1">
        <v>-4.0181847821950214</v>
      </c>
    </row>
    <row r="86" spans="1:9" x14ac:dyDescent="0.25">
      <c r="A86" t="s">
        <v>105</v>
      </c>
      <c r="B86">
        <v>164</v>
      </c>
      <c r="C86">
        <v>948755742</v>
      </c>
      <c r="D86">
        <v>2016</v>
      </c>
      <c r="E86">
        <v>1642016</v>
      </c>
      <c r="F86" s="1">
        <v>58451.120985580397</v>
      </c>
      <c r="G86" s="1">
        <f>VLOOKUP(E86,'[2]2019-02-13_RevCap'!$F$2:$BC$132,48,FALSE)</f>
        <v>58440.859851073503</v>
      </c>
      <c r="H86" s="1">
        <v>10.26113450689445</v>
      </c>
    </row>
    <row r="87" spans="1:9" x14ac:dyDescent="0.25">
      <c r="A87" t="s">
        <v>177</v>
      </c>
      <c r="B87">
        <v>693</v>
      </c>
      <c r="C87">
        <v>987626844</v>
      </c>
      <c r="D87">
        <v>2016</v>
      </c>
      <c r="E87">
        <v>6932016</v>
      </c>
      <c r="F87" s="1">
        <v>115339.71674918399</v>
      </c>
      <c r="G87" s="1">
        <f>VLOOKUP(E87,'[2]2019-02-13_RevCap'!$F$2:$BC$132,48,FALSE)</f>
        <v>115330.69182881901</v>
      </c>
      <c r="H87" s="1">
        <v>9.024920364987338</v>
      </c>
    </row>
    <row r="88" spans="1:9" x14ac:dyDescent="0.25">
      <c r="A88" t="s">
        <v>107</v>
      </c>
      <c r="B88">
        <v>168</v>
      </c>
      <c r="C88">
        <v>957896928</v>
      </c>
      <c r="D88">
        <v>2016</v>
      </c>
      <c r="E88">
        <v>1682016</v>
      </c>
      <c r="F88" s="1">
        <v>12296.8696672796</v>
      </c>
      <c r="G88" s="1">
        <f>VLOOKUP(E88,'[2]2019-02-13_RevCap'!$F$2:$BC$132,48,FALSE)</f>
        <v>12295.642719646599</v>
      </c>
      <c r="H88" s="1">
        <v>1.2269476330002362</v>
      </c>
    </row>
    <row r="89" spans="1:9" x14ac:dyDescent="0.25">
      <c r="A89" t="s">
        <v>108</v>
      </c>
      <c r="B89">
        <v>173</v>
      </c>
      <c r="C89">
        <v>915591302</v>
      </c>
      <c r="D89">
        <v>2016</v>
      </c>
      <c r="E89">
        <v>1732016</v>
      </c>
      <c r="F89" s="1">
        <v>31871.8071239854</v>
      </c>
      <c r="G89" s="1">
        <f>VLOOKUP(E89,'[2]2019-02-13_RevCap'!$F$2:$BC$132,48,FALSE)</f>
        <v>31869.031899353198</v>
      </c>
      <c r="H89" s="1">
        <v>2.7752246322015708</v>
      </c>
    </row>
    <row r="90" spans="1:9" x14ac:dyDescent="0.25">
      <c r="A90" t="s">
        <v>109</v>
      </c>
      <c r="B90">
        <v>181</v>
      </c>
      <c r="C90">
        <v>978664628</v>
      </c>
      <c r="D90">
        <v>2016</v>
      </c>
      <c r="E90">
        <v>1812016</v>
      </c>
      <c r="F90" s="1">
        <v>11161.899002134</v>
      </c>
      <c r="G90" s="1">
        <f>VLOOKUP(E90,'[2]2019-02-13_RevCap'!$F$2:$BC$132,48,FALSE)</f>
        <v>11152.8827919086</v>
      </c>
      <c r="H90" s="1">
        <v>9.0162102253998455</v>
      </c>
    </row>
    <row r="91" spans="1:9" x14ac:dyDescent="0.25">
      <c r="A91" t="s">
        <v>111</v>
      </c>
      <c r="B91">
        <v>184</v>
      </c>
      <c r="C91">
        <v>980498646</v>
      </c>
      <c r="D91">
        <v>2016</v>
      </c>
      <c r="E91">
        <v>1842016</v>
      </c>
      <c r="F91" s="1">
        <v>30196.132273702598</v>
      </c>
      <c r="G91" s="1">
        <f>VLOOKUP(E91,'[2]2019-02-13_RevCap'!$F$2:$BC$132,48,FALSE)</f>
        <v>30317.8824062188</v>
      </c>
      <c r="H91" s="1">
        <v>-121.75013251620112</v>
      </c>
      <c r="I91" t="s">
        <v>194</v>
      </c>
    </row>
    <row r="92" spans="1:9" x14ac:dyDescent="0.25">
      <c r="A92" t="s">
        <v>135</v>
      </c>
      <c r="B92">
        <v>269</v>
      </c>
      <c r="C92">
        <v>984882114</v>
      </c>
      <c r="D92">
        <v>2016</v>
      </c>
      <c r="E92">
        <v>2692016</v>
      </c>
      <c r="F92" s="1">
        <v>301107.94493123598</v>
      </c>
      <c r="G92" s="1">
        <f>VLOOKUP(E92,'[2]2019-02-13_RevCap'!$F$2:$BC$132,48,FALSE)</f>
        <v>300924.951786683</v>
      </c>
      <c r="H92" s="1">
        <v>182.99314455298008</v>
      </c>
    </row>
    <row r="93" spans="1:9" x14ac:dyDescent="0.25">
      <c r="A93" t="s">
        <v>112</v>
      </c>
      <c r="B93">
        <v>187</v>
      </c>
      <c r="C93">
        <v>954090493</v>
      </c>
      <c r="D93">
        <v>2016</v>
      </c>
      <c r="E93">
        <v>1872016</v>
      </c>
      <c r="F93" s="1">
        <v>10563.717847755999</v>
      </c>
      <c r="G93" s="1">
        <f>VLOOKUP(E93,'[2]2019-02-13_RevCap'!$F$2:$BC$132,48,FALSE)</f>
        <v>10563.8285188671</v>
      </c>
      <c r="H93" s="1">
        <v>-0.11067111110060068</v>
      </c>
    </row>
    <row r="94" spans="1:9" x14ac:dyDescent="0.25">
      <c r="A94" t="s">
        <v>165</v>
      </c>
      <c r="B94">
        <v>611</v>
      </c>
      <c r="C94">
        <v>979422679</v>
      </c>
      <c r="D94">
        <v>2016</v>
      </c>
      <c r="E94">
        <v>6112016</v>
      </c>
      <c r="F94" s="1">
        <v>1095759.96164868</v>
      </c>
      <c r="G94" s="1">
        <f>VLOOKUP(E94,'[2]2019-02-13_RevCap'!$F$2:$BC$132,48,FALSE)</f>
        <v>1095884.80572473</v>
      </c>
      <c r="H94" s="1">
        <v>-124.84407604997978</v>
      </c>
    </row>
    <row r="95" spans="1:9" x14ac:dyDescent="0.25">
      <c r="A95" t="s">
        <v>113</v>
      </c>
      <c r="B95">
        <v>194</v>
      </c>
      <c r="C95">
        <v>991077537</v>
      </c>
      <c r="D95">
        <v>2016</v>
      </c>
      <c r="E95">
        <v>1942016</v>
      </c>
      <c r="F95" s="1">
        <v>16381.1620687822</v>
      </c>
      <c r="G95" s="1">
        <f>VLOOKUP(E95,'[2]2019-02-13_RevCap'!$F$2:$BC$132,48,FALSE)</f>
        <v>16381.6187387764</v>
      </c>
      <c r="H95" s="1">
        <v>-0.45666999420063803</v>
      </c>
    </row>
    <row r="96" spans="1:9" x14ac:dyDescent="0.25">
      <c r="A96" t="s">
        <v>114</v>
      </c>
      <c r="B96">
        <v>196</v>
      </c>
      <c r="C96">
        <v>948429209</v>
      </c>
      <c r="D96">
        <v>2016</v>
      </c>
      <c r="E96">
        <v>1962016</v>
      </c>
      <c r="F96" s="1">
        <v>27701.150810404401</v>
      </c>
      <c r="G96" s="1">
        <f>VLOOKUP(E96,'[2]2019-02-13_RevCap'!$F$2:$BC$132,48,FALSE)</f>
        <v>27705.854005573401</v>
      </c>
      <c r="H96" s="1">
        <v>-4.7031951690005371</v>
      </c>
      <c r="I96" t="s">
        <v>194</v>
      </c>
    </row>
    <row r="97" spans="1:9" x14ac:dyDescent="0.25">
      <c r="A97" t="s">
        <v>75</v>
      </c>
      <c r="B97">
        <v>72</v>
      </c>
      <c r="C97">
        <v>947537792</v>
      </c>
      <c r="D97">
        <v>2016</v>
      </c>
      <c r="E97">
        <v>722016</v>
      </c>
      <c r="F97" s="1">
        <v>29589.049868714701</v>
      </c>
      <c r="G97" s="1">
        <f>VLOOKUP(E97,'[2]2019-02-13_RevCap'!$F$2:$BC$132,48,FALSE)</f>
        <v>29585.772086526998</v>
      </c>
      <c r="H97" s="1">
        <v>3.2777821877025417</v>
      </c>
    </row>
    <row r="98" spans="1:9" x14ac:dyDescent="0.25">
      <c r="A98" t="s">
        <v>115</v>
      </c>
      <c r="B98">
        <v>197</v>
      </c>
      <c r="C98">
        <v>916069634</v>
      </c>
      <c r="D98">
        <v>2016</v>
      </c>
      <c r="E98">
        <v>1972016</v>
      </c>
      <c r="F98" s="1">
        <v>73955.231833436206</v>
      </c>
      <c r="G98" s="1">
        <f>VLOOKUP(E98,'[2]2019-02-13_RevCap'!$F$2:$BC$132,48,FALSE)</f>
        <v>73950.693596274694</v>
      </c>
      <c r="H98" s="1">
        <v>4.5382371615123702</v>
      </c>
    </row>
    <row r="99" spans="1:9" x14ac:dyDescent="0.25">
      <c r="A99" t="s">
        <v>173</v>
      </c>
      <c r="B99">
        <v>669</v>
      </c>
      <c r="C99">
        <v>985294836</v>
      </c>
      <c r="D99">
        <v>2016</v>
      </c>
      <c r="E99">
        <v>6692016</v>
      </c>
      <c r="F99" s="1">
        <v>68211.426015000106</v>
      </c>
      <c r="G99" s="1">
        <f>VLOOKUP(E99,'[2]2019-02-13_RevCap'!$F$2:$BC$132,48,FALSE)</f>
        <v>68222.009184455004</v>
      </c>
      <c r="H99" s="1">
        <v>-10.58316945489787</v>
      </c>
    </row>
    <row r="100" spans="1:9" x14ac:dyDescent="0.25">
      <c r="A100" t="s">
        <v>175</v>
      </c>
      <c r="B100">
        <v>685</v>
      </c>
      <c r="C100">
        <v>987059729</v>
      </c>
      <c r="D100">
        <v>2016</v>
      </c>
      <c r="E100">
        <v>6852016</v>
      </c>
      <c r="F100" s="1">
        <v>1417.60416148881</v>
      </c>
      <c r="G100" s="1">
        <f>VLOOKUP(E100,'[2]2019-02-13_RevCap'!$F$2:$BC$132,48,FALSE)</f>
        <v>1417.6170197445399</v>
      </c>
      <c r="H100" s="1">
        <v>-1.2858255729952361E-2</v>
      </c>
    </row>
    <row r="101" spans="1:9" x14ac:dyDescent="0.25">
      <c r="A101" t="s">
        <v>183</v>
      </c>
      <c r="B101">
        <v>872</v>
      </c>
      <c r="C101">
        <v>996325458</v>
      </c>
      <c r="D101">
        <v>2016</v>
      </c>
      <c r="E101">
        <v>8722016</v>
      </c>
      <c r="F101" s="1">
        <v>38952.8616829206</v>
      </c>
      <c r="G101" s="1">
        <f>VLOOKUP(E101,'[2]2019-02-13_RevCap'!$F$2:$BC$132,48,FALSE)</f>
        <v>39058.577979075402</v>
      </c>
      <c r="H101" s="1">
        <v>-105.71629615480197</v>
      </c>
      <c r="I101" t="s">
        <v>194</v>
      </c>
    </row>
    <row r="102" spans="1:9" x14ac:dyDescent="0.25">
      <c r="A102" t="s">
        <v>116</v>
      </c>
      <c r="B102">
        <v>204</v>
      </c>
      <c r="C102">
        <v>979951140</v>
      </c>
      <c r="D102">
        <v>2016</v>
      </c>
      <c r="E102">
        <v>2042016</v>
      </c>
      <c r="F102" s="1">
        <v>28897.318938820299</v>
      </c>
      <c r="G102" s="1">
        <f>VLOOKUP(E102,'[2]2019-02-13_RevCap'!$F$2:$BC$132,48,FALSE)</f>
        <v>28899.3710339873</v>
      </c>
      <c r="H102" s="1">
        <v>-2.0520951670005161</v>
      </c>
    </row>
    <row r="103" spans="1:9" x14ac:dyDescent="0.25">
      <c r="A103" t="s">
        <v>117</v>
      </c>
      <c r="B103">
        <v>205</v>
      </c>
      <c r="C103">
        <v>976626192</v>
      </c>
      <c r="D103">
        <v>2016</v>
      </c>
      <c r="E103">
        <v>2052016</v>
      </c>
      <c r="F103" s="1">
        <v>34118.8956737927</v>
      </c>
      <c r="G103" s="1">
        <f>VLOOKUP(E103,'[2]2019-02-13_RevCap'!$F$2:$BC$132,48,FALSE)</f>
        <v>34122.235020893</v>
      </c>
      <c r="H103" s="1">
        <v>-3.3393471003000741</v>
      </c>
    </row>
    <row r="104" spans="1:9" x14ac:dyDescent="0.25">
      <c r="A104" t="s">
        <v>118</v>
      </c>
      <c r="B104">
        <v>206</v>
      </c>
      <c r="C104">
        <v>971034998</v>
      </c>
      <c r="D104">
        <v>2016</v>
      </c>
      <c r="E104">
        <v>2062016</v>
      </c>
      <c r="F104" s="1">
        <v>37410.336142515502</v>
      </c>
      <c r="G104" s="1">
        <f>VLOOKUP(E104,'[2]2019-02-13_RevCap'!$F$2:$BC$132,48,FALSE)</f>
        <v>37415.0122406058</v>
      </c>
      <c r="H104" s="1">
        <v>-4.6760980902981828</v>
      </c>
    </row>
    <row r="105" spans="1:9" x14ac:dyDescent="0.25">
      <c r="A105" t="s">
        <v>164</v>
      </c>
      <c r="B105">
        <v>599</v>
      </c>
      <c r="C105">
        <v>971029102</v>
      </c>
      <c r="D105">
        <v>2016</v>
      </c>
      <c r="E105">
        <v>5992016</v>
      </c>
      <c r="F105" s="1">
        <v>30554.761905767198</v>
      </c>
      <c r="G105" s="1">
        <f>VLOOKUP(E105,'[2]2019-02-13_RevCap'!$F$2:$BC$132,48,FALSE)</f>
        <v>30557.268021416901</v>
      </c>
      <c r="H105" s="1">
        <v>-2.5061156497031334</v>
      </c>
    </row>
    <row r="106" spans="1:9" x14ac:dyDescent="0.25">
      <c r="A106" t="s">
        <v>71</v>
      </c>
      <c r="B106">
        <v>56</v>
      </c>
      <c r="C106">
        <v>916501420</v>
      </c>
      <c r="D106">
        <v>2016</v>
      </c>
      <c r="E106">
        <v>562016</v>
      </c>
      <c r="F106" s="1">
        <v>141430.869139694</v>
      </c>
      <c r="G106" s="1">
        <f>VLOOKUP(E106,'[2]2019-02-13_RevCap'!$F$2:$BC$132,48,FALSE)</f>
        <v>141414.10345535501</v>
      </c>
      <c r="H106" s="1">
        <v>16.765684338985011</v>
      </c>
    </row>
    <row r="107" spans="1:9" x14ac:dyDescent="0.25">
      <c r="A107" t="s">
        <v>137</v>
      </c>
      <c r="B107">
        <v>274</v>
      </c>
      <c r="C107">
        <v>919763159</v>
      </c>
      <c r="D107">
        <v>2016</v>
      </c>
      <c r="E107">
        <v>2742016</v>
      </c>
      <c r="F107" s="1">
        <v>59570.524267484303</v>
      </c>
      <c r="G107" s="1">
        <f>VLOOKUP(E107,'[2]2019-02-13_RevCap'!$F$2:$BC$132,48,FALSE)</f>
        <v>59565.1070601506</v>
      </c>
      <c r="H107" s="1">
        <v>5.4172073337031179</v>
      </c>
    </row>
    <row r="108" spans="1:9" x14ac:dyDescent="0.25">
      <c r="A108" t="s">
        <v>171</v>
      </c>
      <c r="B108">
        <v>652</v>
      </c>
      <c r="C108">
        <v>973058347</v>
      </c>
      <c r="D108">
        <v>2016</v>
      </c>
      <c r="E108">
        <v>6522016</v>
      </c>
      <c r="F108" s="1">
        <v>713.65309562802099</v>
      </c>
      <c r="G108" s="1">
        <f>VLOOKUP(E108,'[2]2019-02-13_RevCap'!$F$2:$BC$132,48,FALSE)</f>
        <v>713.66113174903705</v>
      </c>
      <c r="H108" s="1">
        <v>-8.0361210160617702E-3</v>
      </c>
    </row>
    <row r="109" spans="1:9" x14ac:dyDescent="0.25">
      <c r="A109" t="s">
        <v>119</v>
      </c>
      <c r="B109">
        <v>213</v>
      </c>
      <c r="C109">
        <v>979918224</v>
      </c>
      <c r="D109">
        <v>2016</v>
      </c>
      <c r="E109">
        <v>2132016</v>
      </c>
      <c r="F109" s="1">
        <v>24603.893546388201</v>
      </c>
      <c r="G109" s="1">
        <f>VLOOKUP(E109,'[2]2019-02-13_RevCap'!$F$2:$BC$132,48,FALSE)</f>
        <v>24608.166710994701</v>
      </c>
      <c r="H109" s="1">
        <v>-4.2731646065003588</v>
      </c>
    </row>
    <row r="110" spans="1:9" x14ac:dyDescent="0.25">
      <c r="A110" t="s">
        <v>120</v>
      </c>
      <c r="B110">
        <v>214</v>
      </c>
      <c r="C110">
        <v>997712099</v>
      </c>
      <c r="D110">
        <v>2016</v>
      </c>
      <c r="E110">
        <v>2142016</v>
      </c>
      <c r="F110" s="1">
        <v>25693.669758995198</v>
      </c>
      <c r="G110" s="1">
        <f>VLOOKUP(E110,'[2]2019-02-13_RevCap'!$F$2:$BC$132,48,FALSE)</f>
        <v>25694.540964916501</v>
      </c>
      <c r="H110" s="1">
        <v>-0.87120592130304431</v>
      </c>
    </row>
    <row r="111" spans="1:9" x14ac:dyDescent="0.25">
      <c r="A111" t="s">
        <v>122</v>
      </c>
      <c r="B111">
        <v>222</v>
      </c>
      <c r="C111">
        <v>916763476</v>
      </c>
      <c r="D111">
        <v>2016</v>
      </c>
      <c r="E111">
        <v>2222016</v>
      </c>
      <c r="F111" s="1">
        <v>1686.54512519069</v>
      </c>
      <c r="G111" s="1">
        <f>VLOOKUP(E111,'[2]2019-02-13_RevCap'!$F$2:$BC$132,48,FALSE)</f>
        <v>1686.5564238197201</v>
      </c>
      <c r="H111" s="1">
        <v>-1.129862903007961E-2</v>
      </c>
    </row>
    <row r="112" spans="1:9" x14ac:dyDescent="0.25">
      <c r="A112" t="s">
        <v>123</v>
      </c>
      <c r="B112">
        <v>223</v>
      </c>
      <c r="C112">
        <v>982173329</v>
      </c>
      <c r="D112">
        <v>2016</v>
      </c>
      <c r="E112">
        <v>2232016</v>
      </c>
      <c r="F112" s="1">
        <v>46908.224346652103</v>
      </c>
      <c r="G112" s="1">
        <f>VLOOKUP(E112,'[2]2019-02-13_RevCap'!$F$2:$BC$132,48,FALSE)</f>
        <v>46909.170555983401</v>
      </c>
      <c r="H112" s="1">
        <v>-0.94620933129772311</v>
      </c>
    </row>
    <row r="113" spans="1:10" x14ac:dyDescent="0.25">
      <c r="A113" t="s">
        <v>72</v>
      </c>
      <c r="B113">
        <v>63</v>
      </c>
      <c r="C113">
        <v>968002228</v>
      </c>
      <c r="D113">
        <v>2016</v>
      </c>
      <c r="E113">
        <v>632016</v>
      </c>
      <c r="F113" s="1">
        <v>50245.194918624802</v>
      </c>
      <c r="G113" s="1">
        <f>VLOOKUP(E113,'[2]2019-02-13_RevCap'!$F$2:$BC$132,48,FALSE)</f>
        <v>50242.953662796303</v>
      </c>
      <c r="H113" s="1">
        <v>2.2412558284995612</v>
      </c>
    </row>
    <row r="114" spans="1:10" x14ac:dyDescent="0.25">
      <c r="A114" t="s">
        <v>124</v>
      </c>
      <c r="B114">
        <v>227</v>
      </c>
      <c r="C114">
        <v>979151950</v>
      </c>
      <c r="D114">
        <v>2016</v>
      </c>
      <c r="E114">
        <v>2272016</v>
      </c>
      <c r="F114" s="1">
        <v>508563.83639331401</v>
      </c>
      <c r="G114" s="1">
        <f>VLOOKUP(E114,'[2]2019-02-13_RevCap'!$F$2:$BC$132,48,FALSE)</f>
        <v>508722.87245769502</v>
      </c>
      <c r="H114" s="1">
        <v>-159.03606438101269</v>
      </c>
    </row>
    <row r="115" spans="1:10" x14ac:dyDescent="0.25">
      <c r="A115" t="s">
        <v>125</v>
      </c>
      <c r="B115">
        <v>231</v>
      </c>
      <c r="C115">
        <v>978645178</v>
      </c>
      <c r="D115">
        <v>2016</v>
      </c>
      <c r="E115">
        <v>2312016</v>
      </c>
      <c r="F115" s="1">
        <v>18958.015609913102</v>
      </c>
      <c r="G115" s="1">
        <f>VLOOKUP(E115,'[2]2019-02-13_RevCap'!$F$2:$BC$132,48,FALSE)</f>
        <v>18959.800193769101</v>
      </c>
      <c r="H115" s="1">
        <v>-1.7845838559987897</v>
      </c>
    </row>
    <row r="116" spans="1:10" x14ac:dyDescent="0.25">
      <c r="A116" t="s">
        <v>154</v>
      </c>
      <c r="B116">
        <v>484</v>
      </c>
      <c r="C116">
        <v>878631072</v>
      </c>
      <c r="D116">
        <v>2016</v>
      </c>
      <c r="E116">
        <v>4842016</v>
      </c>
      <c r="F116" s="1">
        <v>7279.6814254888704</v>
      </c>
      <c r="G116" s="1">
        <f>VLOOKUP(E116,'[2]2019-02-13_RevCap'!$F$2:$BC$132,48,FALSE)</f>
        <v>7284.8141553949699</v>
      </c>
      <c r="H116" s="1">
        <v>-5.1327299060994847</v>
      </c>
      <c r="I116" t="s">
        <v>194</v>
      </c>
    </row>
    <row r="117" spans="1:10" x14ac:dyDescent="0.25">
      <c r="A117" t="s">
        <v>121</v>
      </c>
      <c r="B117">
        <v>215</v>
      </c>
      <c r="C117">
        <v>978631029</v>
      </c>
      <c r="D117">
        <v>2016</v>
      </c>
      <c r="E117">
        <v>2152016</v>
      </c>
      <c r="F117" s="1">
        <v>689553.00991882</v>
      </c>
      <c r="G117" s="1">
        <f>VLOOKUP(E117,'[2]2019-02-13_RevCap'!$F$2:$BC$132,48,FALSE)</f>
        <v>689351.96022855304</v>
      </c>
      <c r="H117" s="1">
        <v>201.04969026695471</v>
      </c>
      <c r="I117" t="s">
        <v>197</v>
      </c>
      <c r="J117" s="3">
        <f>H117+H91+H52+H48+H15+H116</f>
        <v>268.88834080293509</v>
      </c>
    </row>
    <row r="118" spans="1:10" x14ac:dyDescent="0.25">
      <c r="A118" t="s">
        <v>90</v>
      </c>
      <c r="B118">
        <v>119</v>
      </c>
      <c r="C118">
        <v>995350580</v>
      </c>
      <c r="D118">
        <v>2016</v>
      </c>
      <c r="E118">
        <v>1192016</v>
      </c>
      <c r="F118" s="1">
        <v>32933.690646561998</v>
      </c>
      <c r="G118" s="1">
        <f>VLOOKUP(E118,'[2]2019-02-13_RevCap'!$F$2:$BC$132,48,FALSE)</f>
        <v>32934.5329104712</v>
      </c>
      <c r="H118" s="1">
        <v>-0.84226390920230187</v>
      </c>
    </row>
    <row r="119" spans="1:10" x14ac:dyDescent="0.25">
      <c r="A119" t="s">
        <v>126</v>
      </c>
      <c r="B119">
        <v>234</v>
      </c>
      <c r="C119">
        <v>848382922</v>
      </c>
      <c r="D119">
        <v>2016</v>
      </c>
      <c r="E119">
        <v>2342016</v>
      </c>
      <c r="F119" s="1">
        <v>25189.778398239101</v>
      </c>
      <c r="G119" s="1">
        <f>VLOOKUP(E119,'[2]2019-02-13_RevCap'!$F$2:$BC$132,48,FALSE)</f>
        <v>25181.063722589301</v>
      </c>
      <c r="H119" s="1">
        <v>8.7146756498004834</v>
      </c>
      <c r="I119" t="s">
        <v>194</v>
      </c>
    </row>
    <row r="120" spans="1:10" x14ac:dyDescent="0.25">
      <c r="A120" t="s">
        <v>139</v>
      </c>
      <c r="B120">
        <v>287</v>
      </c>
      <c r="C120">
        <v>971040246</v>
      </c>
      <c r="D120">
        <v>2016</v>
      </c>
      <c r="E120">
        <v>2872016</v>
      </c>
      <c r="F120" s="1">
        <v>306.45393297611798</v>
      </c>
      <c r="G120" s="1">
        <f>VLOOKUP(E120,'[2]2019-02-13_RevCap'!$F$2:$BC$132,48,FALSE)</f>
        <v>306.454561447917</v>
      </c>
      <c r="H120" s="1">
        <v>-6.284717990183708E-4</v>
      </c>
      <c r="I120" t="s">
        <v>198</v>
      </c>
    </row>
    <row r="121" spans="1:10" x14ac:dyDescent="0.25">
      <c r="A121" t="s">
        <v>128</v>
      </c>
      <c r="B121">
        <v>242</v>
      </c>
      <c r="C121">
        <v>967670170</v>
      </c>
      <c r="D121">
        <v>2016</v>
      </c>
      <c r="E121">
        <v>2422016</v>
      </c>
      <c r="F121" s="1">
        <v>11230.6793619862</v>
      </c>
      <c r="G121" s="1">
        <f>VLOOKUP(E121,'[2]2019-02-13_RevCap'!$F$2:$BC$132,48,FALSE)</f>
        <v>11231.536585601199</v>
      </c>
      <c r="H121" s="1">
        <v>-0.85722361499938415</v>
      </c>
    </row>
    <row r="122" spans="1:10" x14ac:dyDescent="0.25">
      <c r="A122" t="s">
        <v>143</v>
      </c>
      <c r="B122">
        <v>306</v>
      </c>
      <c r="C122">
        <v>953681781</v>
      </c>
      <c r="D122">
        <v>2016</v>
      </c>
      <c r="E122">
        <v>3062016</v>
      </c>
      <c r="F122" s="1">
        <v>65070.202261136503</v>
      </c>
      <c r="G122" s="1">
        <f>VLOOKUP(E122,'[2]2019-02-13_RevCap'!$F$2:$BC$132,48,FALSE)</f>
        <v>65084.842075333101</v>
      </c>
      <c r="H122" s="1">
        <v>-14.639814196598309</v>
      </c>
    </row>
    <row r="123" spans="1:10" x14ac:dyDescent="0.25">
      <c r="A123" t="s">
        <v>129</v>
      </c>
      <c r="B123">
        <v>248</v>
      </c>
      <c r="C123">
        <v>871028362</v>
      </c>
      <c r="D123">
        <v>2016</v>
      </c>
      <c r="E123">
        <v>2482016</v>
      </c>
      <c r="F123" s="1">
        <v>17164.9772780434</v>
      </c>
      <c r="G123" s="1">
        <f>VLOOKUP(E123,'[2]2019-02-13_RevCap'!$F$2:$BC$132,48,FALSE)</f>
        <v>17165.263946438499</v>
      </c>
      <c r="H123" s="1">
        <v>-0.28666839509969577</v>
      </c>
    </row>
    <row r="124" spans="1:10" x14ac:dyDescent="0.25">
      <c r="A124" t="s">
        <v>130</v>
      </c>
      <c r="B124">
        <v>249</v>
      </c>
      <c r="C124">
        <v>971058854</v>
      </c>
      <c r="D124">
        <v>2016</v>
      </c>
      <c r="E124">
        <v>2492016</v>
      </c>
      <c r="F124" s="1">
        <v>159827.94510220701</v>
      </c>
      <c r="G124" s="1">
        <f>VLOOKUP(E124,'[2]2019-02-13_RevCap'!$F$2:$BC$132,48,FALSE)</f>
        <v>159874.70920041599</v>
      </c>
      <c r="H124" s="1">
        <v>-46.764098208979703</v>
      </c>
    </row>
    <row r="125" spans="1:10" x14ac:dyDescent="0.25">
      <c r="A125" t="s">
        <v>153</v>
      </c>
      <c r="B125">
        <v>464</v>
      </c>
      <c r="C125">
        <v>968168134</v>
      </c>
      <c r="D125">
        <v>2016</v>
      </c>
      <c r="E125">
        <v>4642016</v>
      </c>
      <c r="F125" s="1">
        <v>91265.837434618195</v>
      </c>
      <c r="G125" s="1">
        <f>VLOOKUP(E125,'[2]2019-02-13_RevCap'!$F$2:$BC$132,48,FALSE)</f>
        <v>91256.729091492205</v>
      </c>
      <c r="H125" s="1">
        <v>9.1083431259903591</v>
      </c>
    </row>
    <row r="126" spans="1:10" x14ac:dyDescent="0.25">
      <c r="A126" t="s">
        <v>131</v>
      </c>
      <c r="B126">
        <v>251</v>
      </c>
      <c r="C126">
        <v>955996836</v>
      </c>
      <c r="D126">
        <v>2016</v>
      </c>
      <c r="E126">
        <v>2512016</v>
      </c>
      <c r="F126" s="1">
        <v>109657.017715216</v>
      </c>
      <c r="G126" s="1">
        <f>VLOOKUP(E126,'[2]2019-02-13_RevCap'!$F$2:$BC$132,48,FALSE)</f>
        <v>109650.03874560801</v>
      </c>
      <c r="H126" s="1">
        <v>6.9789696079969872</v>
      </c>
    </row>
    <row r="127" spans="1:10" x14ac:dyDescent="0.25">
      <c r="A127" t="s">
        <v>158</v>
      </c>
      <c r="B127">
        <v>542</v>
      </c>
      <c r="C127">
        <v>882783022</v>
      </c>
      <c r="D127">
        <v>2016</v>
      </c>
      <c r="E127">
        <v>5422016</v>
      </c>
      <c r="F127" s="1">
        <v>79045.6404066838</v>
      </c>
      <c r="G127" s="1">
        <f>VLOOKUP(E127,'[2]2019-02-13_RevCap'!$F$2:$BC$132,48,FALSE)</f>
        <v>79031.027133671203</v>
      </c>
      <c r="H127" s="1">
        <v>14.613273012597347</v>
      </c>
    </row>
    <row r="128" spans="1:10" x14ac:dyDescent="0.25">
      <c r="A128" t="s">
        <v>169</v>
      </c>
      <c r="B128">
        <v>625</v>
      </c>
      <c r="C128">
        <v>984665776</v>
      </c>
      <c r="D128">
        <v>2016</v>
      </c>
      <c r="E128">
        <v>6252016</v>
      </c>
      <c r="F128" s="1">
        <v>77621.107381426496</v>
      </c>
      <c r="G128" s="1">
        <f>VLOOKUP(E128,'[2]2019-02-13_RevCap'!$F$2:$BC$132,48,FALSE)</f>
        <v>77624.233258774504</v>
      </c>
      <c r="H128" s="1">
        <v>-3.1258773480076343</v>
      </c>
    </row>
    <row r="129" spans="1:8" x14ac:dyDescent="0.25">
      <c r="A129" t="s">
        <v>176</v>
      </c>
      <c r="B129">
        <v>686</v>
      </c>
      <c r="C129">
        <v>984015666</v>
      </c>
      <c r="D129">
        <v>2016</v>
      </c>
      <c r="E129">
        <v>6862016</v>
      </c>
      <c r="F129" s="1">
        <v>16014.1346817794</v>
      </c>
      <c r="G129" s="1">
        <f>VLOOKUP(E129,'[2]2019-02-13_RevCap'!$F$2:$BC$132,48,FALSE)</f>
        <v>16014.2090309174</v>
      </c>
      <c r="H129" s="1">
        <v>-7.4349137999888626E-2</v>
      </c>
    </row>
    <row r="130" spans="1:8" x14ac:dyDescent="0.25">
      <c r="A130" t="s">
        <v>93</v>
      </c>
      <c r="B130">
        <v>133</v>
      </c>
      <c r="C130">
        <v>914678412</v>
      </c>
      <c r="D130">
        <v>2016</v>
      </c>
      <c r="E130">
        <v>1332016</v>
      </c>
      <c r="F130" s="1">
        <v>86699.193112800305</v>
      </c>
      <c r="G130" s="1">
        <f>VLOOKUP(E130,'[2]2019-02-13_RevCap'!$F$2:$BC$132,48,FALSE)</f>
        <v>86700.603361316898</v>
      </c>
      <c r="H130" s="1">
        <v>-1.4102485165931284</v>
      </c>
    </row>
    <row r="131" spans="1:8" x14ac:dyDescent="0.25">
      <c r="A131" t="s">
        <v>133</v>
      </c>
      <c r="B131">
        <v>264</v>
      </c>
      <c r="C131">
        <v>979497482</v>
      </c>
      <c r="D131">
        <v>2016</v>
      </c>
      <c r="E131">
        <v>2642016</v>
      </c>
      <c r="F131" s="1">
        <v>48799.117752248603</v>
      </c>
      <c r="G131" s="1">
        <f>VLOOKUP(E131,'[2]2019-02-13_RevCap'!$F$2:$BC$132,48,FALSE)</f>
        <v>48809.062886984</v>
      </c>
      <c r="H131" s="1">
        <v>-9.945134735397005</v>
      </c>
    </row>
    <row r="132" spans="1:8" x14ac:dyDescent="0.25">
      <c r="A132" t="s">
        <v>134</v>
      </c>
      <c r="B132">
        <v>267</v>
      </c>
      <c r="C132">
        <v>971031425</v>
      </c>
      <c r="D132">
        <v>2016</v>
      </c>
      <c r="E132">
        <v>2672016</v>
      </c>
      <c r="F132" s="1">
        <v>21915.530975870701</v>
      </c>
      <c r="G132" s="1">
        <f>VLOOKUP(E132,'[2]2019-02-13_RevCap'!$F$2:$BC$132,48,FALSE)</f>
        <v>21915.227671181699</v>
      </c>
      <c r="H132" s="1">
        <v>0.3033046890013793</v>
      </c>
    </row>
    <row r="133" spans="1:8" x14ac:dyDescent="0.25">
      <c r="F133" s="3">
        <f>SUM(F2:F132)</f>
        <v>18022034.56587062</v>
      </c>
      <c r="G133" s="3">
        <f>SUM(G2:G132)</f>
        <v>18022307.453252476</v>
      </c>
      <c r="H133" s="3"/>
    </row>
  </sheetData>
  <autoFilter ref="A1:J13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topLeftCell="A106" workbookViewId="0">
      <selection activeCell="I5" sqref="I5"/>
    </sheetView>
  </sheetViews>
  <sheetFormatPr baseColWidth="10" defaultRowHeight="15" x14ac:dyDescent="0.25"/>
  <cols>
    <col min="1" max="1" width="48.140625" bestFit="1" customWidth="1"/>
    <col min="2" max="2" width="5" bestFit="1" customWidth="1"/>
    <col min="3" max="3" width="10" bestFit="1" customWidth="1"/>
    <col min="4" max="4" width="5" bestFit="1" customWidth="1"/>
    <col min="5" max="5" width="8" bestFit="1" customWidth="1"/>
    <col min="6" max="6" width="12.140625" bestFit="1" customWidth="1"/>
  </cols>
  <sheetData>
    <row r="1" spans="1:6" x14ac:dyDescent="0.25">
      <c r="A1" s="6" t="s">
        <v>203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189</v>
      </c>
    </row>
    <row r="3" spans="1:6" x14ac:dyDescent="0.25">
      <c r="A3" t="s">
        <v>168</v>
      </c>
      <c r="B3">
        <v>624</v>
      </c>
      <c r="C3">
        <v>982974011</v>
      </c>
      <c r="D3">
        <v>2016</v>
      </c>
      <c r="E3">
        <v>6242016</v>
      </c>
      <c r="F3" s="3">
        <v>-232.89636578208729</v>
      </c>
    </row>
    <row r="4" spans="1:6" x14ac:dyDescent="0.25">
      <c r="A4" t="s">
        <v>181</v>
      </c>
      <c r="B4">
        <v>753</v>
      </c>
      <c r="C4">
        <v>915729290</v>
      </c>
      <c r="D4">
        <v>2016</v>
      </c>
      <c r="E4">
        <v>7532016</v>
      </c>
      <c r="F4" s="1">
        <v>9.7010649905969331</v>
      </c>
    </row>
    <row r="5" spans="1:6" x14ac:dyDescent="0.25">
      <c r="A5" t="s">
        <v>54</v>
      </c>
      <c r="B5">
        <v>7</v>
      </c>
      <c r="C5">
        <v>971029390</v>
      </c>
      <c r="D5">
        <v>2016</v>
      </c>
      <c r="E5">
        <v>72016</v>
      </c>
      <c r="F5" s="1">
        <v>10.597906907700235</v>
      </c>
    </row>
    <row r="6" spans="1:6" x14ac:dyDescent="0.25">
      <c r="A6" t="s">
        <v>55</v>
      </c>
      <c r="B6">
        <v>9</v>
      </c>
      <c r="C6">
        <v>971048611</v>
      </c>
      <c r="D6">
        <v>2016</v>
      </c>
      <c r="E6">
        <v>92016</v>
      </c>
      <c r="F6" s="1">
        <v>-6.1055891236028401</v>
      </c>
    </row>
    <row r="7" spans="1:6" x14ac:dyDescent="0.25">
      <c r="A7" t="s">
        <v>62</v>
      </c>
      <c r="B7">
        <v>37</v>
      </c>
      <c r="C7">
        <v>911305631</v>
      </c>
      <c r="D7">
        <v>2016</v>
      </c>
      <c r="E7">
        <v>372016</v>
      </c>
      <c r="F7" s="1">
        <v>-12.449113813010626</v>
      </c>
    </row>
    <row r="8" spans="1:6" x14ac:dyDescent="0.25">
      <c r="A8" t="s">
        <v>149</v>
      </c>
      <c r="B8">
        <v>418</v>
      </c>
      <c r="C8">
        <v>975332438</v>
      </c>
      <c r="D8">
        <v>2016</v>
      </c>
      <c r="E8">
        <v>4182016</v>
      </c>
      <c r="F8" s="1">
        <v>-4.3490959715963982</v>
      </c>
    </row>
    <row r="9" spans="1:6" x14ac:dyDescent="0.25">
      <c r="A9" t="s">
        <v>57</v>
      </c>
      <c r="B9">
        <v>16</v>
      </c>
      <c r="C9">
        <v>959254893</v>
      </c>
      <c r="D9">
        <v>2016</v>
      </c>
      <c r="E9">
        <v>162016</v>
      </c>
      <c r="F9" s="1">
        <v>12.313241337702493</v>
      </c>
    </row>
    <row r="10" spans="1:6" x14ac:dyDescent="0.25">
      <c r="A10" t="s">
        <v>59</v>
      </c>
      <c r="B10">
        <v>22</v>
      </c>
      <c r="C10">
        <v>953181606</v>
      </c>
      <c r="D10">
        <v>2016</v>
      </c>
      <c r="E10">
        <v>222016</v>
      </c>
      <c r="F10" s="1">
        <v>-1.5125641361901216</v>
      </c>
    </row>
    <row r="11" spans="1:6" x14ac:dyDescent="0.25">
      <c r="A11" t="s">
        <v>159</v>
      </c>
      <c r="B11">
        <v>566</v>
      </c>
      <c r="C11">
        <v>976944801</v>
      </c>
      <c r="D11">
        <v>2016</v>
      </c>
      <c r="E11">
        <v>5662016</v>
      </c>
      <c r="F11" s="3">
        <v>-227.12175009733255</v>
      </c>
    </row>
    <row r="12" spans="1:6" x14ac:dyDescent="0.25">
      <c r="A12" t="s">
        <v>132</v>
      </c>
      <c r="B12">
        <v>257</v>
      </c>
      <c r="C12">
        <v>918312730</v>
      </c>
      <c r="D12">
        <v>2016</v>
      </c>
      <c r="E12">
        <v>2572016</v>
      </c>
      <c r="F12" s="1">
        <v>556.95225745700009</v>
      </c>
    </row>
    <row r="13" spans="1:6" x14ac:dyDescent="0.25">
      <c r="A13" t="s">
        <v>61</v>
      </c>
      <c r="B13">
        <v>35</v>
      </c>
      <c r="C13">
        <v>971028440</v>
      </c>
      <c r="D13">
        <v>2016</v>
      </c>
      <c r="E13">
        <v>352016</v>
      </c>
      <c r="F13" s="1">
        <v>-1.3301073757029371</v>
      </c>
    </row>
    <row r="14" spans="1:6" x14ac:dyDescent="0.25">
      <c r="A14" t="s">
        <v>151</v>
      </c>
      <c r="B14">
        <v>447</v>
      </c>
      <c r="C14">
        <v>976894677</v>
      </c>
      <c r="D14">
        <v>2016</v>
      </c>
      <c r="E14">
        <v>4472016</v>
      </c>
      <c r="F14" s="1">
        <v>-0.27871337939723162</v>
      </c>
    </row>
    <row r="15" spans="1:6" x14ac:dyDescent="0.25">
      <c r="A15" t="s">
        <v>160</v>
      </c>
      <c r="B15">
        <v>574</v>
      </c>
      <c r="C15">
        <v>981963849</v>
      </c>
      <c r="D15">
        <v>2016</v>
      </c>
      <c r="E15">
        <v>5742016</v>
      </c>
      <c r="F15" s="1">
        <v>-260.51129038003273</v>
      </c>
    </row>
    <row r="16" spans="1:6" x14ac:dyDescent="0.25">
      <c r="A16" t="s">
        <v>65</v>
      </c>
      <c r="B16">
        <v>43</v>
      </c>
      <c r="C16">
        <v>944664440</v>
      </c>
      <c r="D16">
        <v>2016</v>
      </c>
      <c r="E16">
        <v>432016</v>
      </c>
      <c r="F16" s="1">
        <v>7.3578028789997916</v>
      </c>
    </row>
    <row r="17" spans="1:6" x14ac:dyDescent="0.25">
      <c r="A17" t="s">
        <v>66</v>
      </c>
      <c r="B17">
        <v>45</v>
      </c>
      <c r="C17">
        <v>971028548</v>
      </c>
      <c r="D17">
        <v>2016</v>
      </c>
      <c r="E17">
        <v>452016</v>
      </c>
      <c r="F17" s="1">
        <v>4.0168268569977954</v>
      </c>
    </row>
    <row r="18" spans="1:6" x14ac:dyDescent="0.25">
      <c r="A18" t="s">
        <v>67</v>
      </c>
      <c r="B18">
        <v>46</v>
      </c>
      <c r="C18">
        <v>911665670</v>
      </c>
      <c r="D18">
        <v>2016</v>
      </c>
      <c r="E18">
        <v>462016</v>
      </c>
      <c r="F18" s="1">
        <v>5.3894574357000238</v>
      </c>
    </row>
    <row r="19" spans="1:6" x14ac:dyDescent="0.25">
      <c r="A19" t="s">
        <v>161</v>
      </c>
      <c r="B19">
        <v>578</v>
      </c>
      <c r="C19">
        <v>982677386</v>
      </c>
      <c r="D19">
        <v>2016</v>
      </c>
      <c r="E19">
        <v>5782016</v>
      </c>
      <c r="F19" s="1">
        <v>3.0124727288966824</v>
      </c>
    </row>
    <row r="20" spans="1:6" x14ac:dyDescent="0.25">
      <c r="A20" t="s">
        <v>68</v>
      </c>
      <c r="B20">
        <v>52</v>
      </c>
      <c r="C20">
        <v>971031107</v>
      </c>
      <c r="D20">
        <v>2016</v>
      </c>
      <c r="E20">
        <v>522016</v>
      </c>
      <c r="F20" s="1">
        <v>-3.6115159452001535</v>
      </c>
    </row>
    <row r="21" spans="1:6" x14ac:dyDescent="0.25">
      <c r="A21" t="s">
        <v>69</v>
      </c>
      <c r="B21">
        <v>53</v>
      </c>
      <c r="C21">
        <v>814943852</v>
      </c>
      <c r="D21">
        <v>2016</v>
      </c>
      <c r="E21">
        <v>532016</v>
      </c>
      <c r="F21" s="1">
        <v>-10.875917994198971</v>
      </c>
    </row>
    <row r="22" spans="1:6" x14ac:dyDescent="0.25">
      <c r="A22" t="s">
        <v>70</v>
      </c>
      <c r="B22">
        <v>55</v>
      </c>
      <c r="C22">
        <v>858837162</v>
      </c>
      <c r="D22">
        <v>2016</v>
      </c>
      <c r="E22">
        <v>552016</v>
      </c>
      <c r="F22" s="1">
        <v>-0.88976966809786973</v>
      </c>
    </row>
    <row r="23" spans="1:6" x14ac:dyDescent="0.25">
      <c r="A23" t="s">
        <v>184</v>
      </c>
      <c r="B23">
        <v>900</v>
      </c>
      <c r="C23">
        <v>983452841</v>
      </c>
      <c r="D23">
        <v>2016</v>
      </c>
      <c r="E23">
        <v>9002016</v>
      </c>
      <c r="F23" s="1">
        <v>-1.8502949129924673E-2</v>
      </c>
    </row>
    <row r="24" spans="1:6" x14ac:dyDescent="0.25">
      <c r="A24" t="s">
        <v>167</v>
      </c>
      <c r="B24">
        <v>615</v>
      </c>
      <c r="C24">
        <v>981915550</v>
      </c>
      <c r="D24">
        <v>2016</v>
      </c>
      <c r="E24">
        <v>6152016</v>
      </c>
      <c r="F24" s="1">
        <v>-56.425055118976161</v>
      </c>
    </row>
    <row r="25" spans="1:6" x14ac:dyDescent="0.25">
      <c r="A25" t="s">
        <v>142</v>
      </c>
      <c r="B25">
        <v>295</v>
      </c>
      <c r="C25">
        <v>916319908</v>
      </c>
      <c r="D25">
        <v>2016</v>
      </c>
      <c r="E25">
        <v>2952016</v>
      </c>
      <c r="F25" s="1">
        <v>45.796621973000583</v>
      </c>
    </row>
    <row r="26" spans="1:6" x14ac:dyDescent="0.25">
      <c r="A26" t="s">
        <v>174</v>
      </c>
      <c r="B26">
        <v>675</v>
      </c>
      <c r="C26">
        <v>980489698</v>
      </c>
      <c r="D26">
        <v>2016</v>
      </c>
      <c r="E26">
        <v>6752016</v>
      </c>
      <c r="F26" s="1">
        <v>-504.90682771010324</v>
      </c>
    </row>
    <row r="27" spans="1:6" x14ac:dyDescent="0.25">
      <c r="A27" t="s">
        <v>138</v>
      </c>
      <c r="B27">
        <v>275</v>
      </c>
      <c r="C27">
        <v>971589752</v>
      </c>
      <c r="D27">
        <v>2016</v>
      </c>
      <c r="E27">
        <v>2752016</v>
      </c>
      <c r="F27" s="1">
        <v>-13.698026101003052</v>
      </c>
    </row>
    <row r="28" spans="1:6" x14ac:dyDescent="0.25">
      <c r="A28" t="s">
        <v>73</v>
      </c>
      <c r="B28">
        <v>65</v>
      </c>
      <c r="C28">
        <v>982897327</v>
      </c>
      <c r="D28">
        <v>2016</v>
      </c>
      <c r="E28">
        <v>652016</v>
      </c>
      <c r="F28" s="1">
        <v>10.240122951610829</v>
      </c>
    </row>
    <row r="29" spans="1:6" x14ac:dyDescent="0.25">
      <c r="A29" t="s">
        <v>127</v>
      </c>
      <c r="B29">
        <v>238</v>
      </c>
      <c r="C29">
        <v>919415096</v>
      </c>
      <c r="D29">
        <v>2016</v>
      </c>
      <c r="E29">
        <v>2382016</v>
      </c>
      <c r="F29" s="1">
        <v>-3.8649722206027946</v>
      </c>
    </row>
    <row r="30" spans="1:6" x14ac:dyDescent="0.25">
      <c r="A30" t="s">
        <v>155</v>
      </c>
      <c r="B30">
        <v>503</v>
      </c>
      <c r="C30">
        <v>915635857</v>
      </c>
      <c r="D30">
        <v>2016</v>
      </c>
      <c r="E30">
        <v>5032016</v>
      </c>
      <c r="F30" s="3">
        <v>-162.93606344501313</v>
      </c>
    </row>
    <row r="31" spans="1:6" x14ac:dyDescent="0.25">
      <c r="A31" t="s">
        <v>74</v>
      </c>
      <c r="B31">
        <v>71</v>
      </c>
      <c r="C31">
        <v>917424799</v>
      </c>
      <c r="D31">
        <v>2016</v>
      </c>
      <c r="E31">
        <v>712016</v>
      </c>
      <c r="F31" s="1">
        <v>-181.40699930797564</v>
      </c>
    </row>
    <row r="32" spans="1:6" x14ac:dyDescent="0.25">
      <c r="A32" t="s">
        <v>145</v>
      </c>
      <c r="B32">
        <v>343</v>
      </c>
      <c r="C32">
        <v>971030569</v>
      </c>
      <c r="D32">
        <v>2016</v>
      </c>
      <c r="E32">
        <v>3432016</v>
      </c>
      <c r="F32" s="1">
        <v>-8.7306987109004695</v>
      </c>
    </row>
    <row r="33" spans="1:6" x14ac:dyDescent="0.25">
      <c r="A33" t="s">
        <v>182</v>
      </c>
      <c r="B33">
        <v>852</v>
      </c>
      <c r="C33">
        <v>998509289</v>
      </c>
      <c r="D33">
        <v>2016</v>
      </c>
      <c r="E33">
        <v>8522016</v>
      </c>
      <c r="F33" s="1">
        <v>-2.1681685891016969</v>
      </c>
    </row>
    <row r="34" spans="1:6" x14ac:dyDescent="0.25">
      <c r="A34" t="s">
        <v>110</v>
      </c>
      <c r="B34">
        <v>183</v>
      </c>
      <c r="C34">
        <v>985834059</v>
      </c>
      <c r="D34">
        <v>2016</v>
      </c>
      <c r="E34">
        <v>1832016</v>
      </c>
      <c r="F34" s="1">
        <v>-0.19820303169763065</v>
      </c>
    </row>
    <row r="35" spans="1:6" x14ac:dyDescent="0.25">
      <c r="A35" t="s">
        <v>76</v>
      </c>
      <c r="B35">
        <v>82</v>
      </c>
      <c r="C35">
        <v>917743193</v>
      </c>
      <c r="D35">
        <v>2016</v>
      </c>
      <c r="E35">
        <v>822016</v>
      </c>
      <c r="F35" s="1">
        <v>1.8799191579018952</v>
      </c>
    </row>
    <row r="36" spans="1:6" x14ac:dyDescent="0.25">
      <c r="A36" t="s">
        <v>141</v>
      </c>
      <c r="B36">
        <v>294</v>
      </c>
      <c r="C36">
        <v>917537534</v>
      </c>
      <c r="D36">
        <v>2016</v>
      </c>
      <c r="E36">
        <v>2942016</v>
      </c>
      <c r="F36" s="1">
        <v>-0.21858572640121565</v>
      </c>
    </row>
    <row r="37" spans="1:6" x14ac:dyDescent="0.25">
      <c r="A37" t="s">
        <v>106</v>
      </c>
      <c r="B37">
        <v>167</v>
      </c>
      <c r="C37">
        <v>930187240</v>
      </c>
      <c r="D37">
        <v>2016</v>
      </c>
      <c r="E37">
        <v>1672016</v>
      </c>
      <c r="F37" s="1">
        <v>-2.5693405900028665E-2</v>
      </c>
    </row>
    <row r="38" spans="1:6" x14ac:dyDescent="0.25">
      <c r="A38" t="s">
        <v>77</v>
      </c>
      <c r="B38">
        <v>84</v>
      </c>
      <c r="C38">
        <v>948067323</v>
      </c>
      <c r="D38">
        <v>2016</v>
      </c>
      <c r="E38">
        <v>842016</v>
      </c>
      <c r="F38" s="1">
        <v>-0.43994482610287378</v>
      </c>
    </row>
    <row r="39" spans="1:6" x14ac:dyDescent="0.25">
      <c r="A39" t="s">
        <v>150</v>
      </c>
      <c r="B39">
        <v>433</v>
      </c>
      <c r="C39">
        <v>985411131</v>
      </c>
      <c r="D39">
        <v>2016</v>
      </c>
      <c r="E39">
        <v>4332016</v>
      </c>
      <c r="F39" s="3">
        <v>1174.1636864927768</v>
      </c>
    </row>
    <row r="40" spans="1:6" x14ac:dyDescent="0.25">
      <c r="A40" t="s">
        <v>64</v>
      </c>
      <c r="B40">
        <v>42</v>
      </c>
      <c r="C40">
        <v>914385261</v>
      </c>
      <c r="D40">
        <v>2016</v>
      </c>
      <c r="E40">
        <v>422016</v>
      </c>
      <c r="F40" s="1">
        <v>-6.0843924487999175</v>
      </c>
    </row>
    <row r="41" spans="1:6" x14ac:dyDescent="0.25">
      <c r="A41" t="s">
        <v>78</v>
      </c>
      <c r="B41">
        <v>86</v>
      </c>
      <c r="C41">
        <v>979379455</v>
      </c>
      <c r="D41">
        <v>2016</v>
      </c>
      <c r="E41">
        <v>862016</v>
      </c>
      <c r="F41" s="1">
        <v>-6.9412057809822727</v>
      </c>
    </row>
    <row r="42" spans="1:6" x14ac:dyDescent="0.25">
      <c r="A42" t="s">
        <v>79</v>
      </c>
      <c r="B42">
        <v>88</v>
      </c>
      <c r="C42">
        <v>882023702</v>
      </c>
      <c r="D42">
        <v>2016</v>
      </c>
      <c r="E42">
        <v>882016</v>
      </c>
      <c r="F42" s="1">
        <v>-23.899892989000364</v>
      </c>
    </row>
    <row r="43" spans="1:6" x14ac:dyDescent="0.25">
      <c r="A43" t="s">
        <v>80</v>
      </c>
      <c r="B43">
        <v>91</v>
      </c>
      <c r="C43">
        <v>977285712</v>
      </c>
      <c r="D43">
        <v>2016</v>
      </c>
      <c r="E43">
        <v>912016</v>
      </c>
      <c r="F43" s="1">
        <v>-23.056516173302953</v>
      </c>
    </row>
    <row r="44" spans="1:6" x14ac:dyDescent="0.25">
      <c r="A44" t="s">
        <v>81</v>
      </c>
      <c r="B44">
        <v>93</v>
      </c>
      <c r="C44">
        <v>979399901</v>
      </c>
      <c r="D44">
        <v>2016</v>
      </c>
      <c r="E44">
        <v>932016</v>
      </c>
      <c r="F44" s="1">
        <v>12.938221822099877</v>
      </c>
    </row>
    <row r="45" spans="1:6" x14ac:dyDescent="0.25">
      <c r="A45" t="s">
        <v>82</v>
      </c>
      <c r="B45">
        <v>95</v>
      </c>
      <c r="C45">
        <v>971030658</v>
      </c>
      <c r="D45">
        <v>2016</v>
      </c>
      <c r="E45">
        <v>952016</v>
      </c>
      <c r="F45" s="1">
        <v>3.2213270304000616</v>
      </c>
    </row>
    <row r="46" spans="1:6" x14ac:dyDescent="0.25">
      <c r="A46" t="s">
        <v>83</v>
      </c>
      <c r="B46">
        <v>96</v>
      </c>
      <c r="C46">
        <v>979599684</v>
      </c>
      <c r="D46">
        <v>2016</v>
      </c>
      <c r="E46">
        <v>962016</v>
      </c>
      <c r="F46" s="1">
        <v>-3.4665241503971629</v>
      </c>
    </row>
    <row r="47" spans="1:6" x14ac:dyDescent="0.25">
      <c r="A47" t="s">
        <v>84</v>
      </c>
      <c r="B47">
        <v>97</v>
      </c>
      <c r="C47">
        <v>966309202</v>
      </c>
      <c r="D47">
        <v>2016</v>
      </c>
      <c r="E47">
        <v>972016</v>
      </c>
      <c r="F47" s="1">
        <v>-1.0591168432947597</v>
      </c>
    </row>
    <row r="48" spans="1:6" x14ac:dyDescent="0.25">
      <c r="A48" t="s">
        <v>85</v>
      </c>
      <c r="B48">
        <v>98</v>
      </c>
      <c r="C48">
        <v>913680294</v>
      </c>
      <c r="D48">
        <v>2016</v>
      </c>
      <c r="E48">
        <v>982016</v>
      </c>
      <c r="F48" s="1">
        <v>-3.4152359039580915E-2</v>
      </c>
    </row>
    <row r="49" spans="1:6" x14ac:dyDescent="0.25">
      <c r="A49" t="s">
        <v>147</v>
      </c>
      <c r="B49">
        <v>354</v>
      </c>
      <c r="C49">
        <v>986347801</v>
      </c>
      <c r="D49">
        <v>2016</v>
      </c>
      <c r="E49">
        <v>3542016</v>
      </c>
      <c r="F49" s="1">
        <v>6.292254061991116</v>
      </c>
    </row>
    <row r="50" spans="1:6" x14ac:dyDescent="0.25">
      <c r="A50" t="s">
        <v>86</v>
      </c>
      <c r="B50">
        <v>103</v>
      </c>
      <c r="C50">
        <v>938260494</v>
      </c>
      <c r="D50">
        <v>2016</v>
      </c>
      <c r="E50">
        <v>1032016</v>
      </c>
      <c r="F50" s="1">
        <v>-9.9196749265975086</v>
      </c>
    </row>
    <row r="51" spans="1:6" x14ac:dyDescent="0.25">
      <c r="A51" t="s">
        <v>87</v>
      </c>
      <c r="B51">
        <v>104</v>
      </c>
      <c r="C51">
        <v>933297292</v>
      </c>
      <c r="D51">
        <v>2016</v>
      </c>
      <c r="E51">
        <v>1042016</v>
      </c>
      <c r="F51" s="1">
        <v>-2.0330148969987931</v>
      </c>
    </row>
    <row r="52" spans="1:6" x14ac:dyDescent="0.25">
      <c r="A52" t="s">
        <v>156</v>
      </c>
      <c r="B52">
        <v>511</v>
      </c>
      <c r="C52">
        <v>980038408</v>
      </c>
      <c r="D52">
        <v>2016</v>
      </c>
      <c r="E52">
        <v>5112016</v>
      </c>
      <c r="F52" s="1">
        <v>-239.26330023992341</v>
      </c>
    </row>
    <row r="53" spans="1:6" x14ac:dyDescent="0.25">
      <c r="A53" t="s">
        <v>157</v>
      </c>
      <c r="B53">
        <v>512</v>
      </c>
      <c r="C53">
        <v>980335216</v>
      </c>
      <c r="D53">
        <v>2016</v>
      </c>
      <c r="E53">
        <v>5122016</v>
      </c>
      <c r="F53" s="1">
        <v>-2.5945256730210531E-2</v>
      </c>
    </row>
    <row r="54" spans="1:6" x14ac:dyDescent="0.25">
      <c r="A54" t="s">
        <v>88</v>
      </c>
      <c r="B54">
        <v>106</v>
      </c>
      <c r="C54">
        <v>914078865</v>
      </c>
      <c r="D54">
        <v>2016</v>
      </c>
      <c r="E54">
        <v>1062016</v>
      </c>
      <c r="F54" s="1">
        <v>-1.4256586166993657</v>
      </c>
    </row>
    <row r="55" spans="1:6" x14ac:dyDescent="0.25">
      <c r="A55" t="s">
        <v>89</v>
      </c>
      <c r="B55">
        <v>116</v>
      </c>
      <c r="C55">
        <v>919173122</v>
      </c>
      <c r="D55">
        <v>2016</v>
      </c>
      <c r="E55">
        <v>1162016</v>
      </c>
      <c r="F55" s="1">
        <v>1.750877097598277</v>
      </c>
    </row>
    <row r="56" spans="1:6" x14ac:dyDescent="0.25">
      <c r="A56" t="s">
        <v>162</v>
      </c>
      <c r="B56">
        <v>591</v>
      </c>
      <c r="C56">
        <v>917856222</v>
      </c>
      <c r="D56">
        <v>2016</v>
      </c>
      <c r="E56">
        <v>5912016</v>
      </c>
      <c r="F56" s="1">
        <v>-8.1056888854072895</v>
      </c>
    </row>
    <row r="57" spans="1:6" x14ac:dyDescent="0.25">
      <c r="A57" t="s">
        <v>172</v>
      </c>
      <c r="B57">
        <v>659</v>
      </c>
      <c r="C57">
        <v>963022158</v>
      </c>
      <c r="D57">
        <v>2016</v>
      </c>
      <c r="E57">
        <v>6592016</v>
      </c>
      <c r="F57" s="1">
        <v>-5.2282953511021333</v>
      </c>
    </row>
    <row r="58" spans="1:6" x14ac:dyDescent="0.25">
      <c r="A58" t="s">
        <v>180</v>
      </c>
      <c r="B58">
        <v>743</v>
      </c>
      <c r="C58">
        <v>914780152</v>
      </c>
      <c r="D58">
        <v>2016</v>
      </c>
      <c r="E58">
        <v>7432016</v>
      </c>
      <c r="F58" s="1">
        <v>-29.403373425098835</v>
      </c>
    </row>
    <row r="59" spans="1:6" x14ac:dyDescent="0.25">
      <c r="A59" t="s">
        <v>91</v>
      </c>
      <c r="B59">
        <v>121</v>
      </c>
      <c r="C59">
        <v>877051412</v>
      </c>
      <c r="D59">
        <v>2016</v>
      </c>
      <c r="E59">
        <v>1212016</v>
      </c>
      <c r="F59" s="1">
        <v>-2.815183970005819E-2</v>
      </c>
    </row>
    <row r="60" spans="1:6" x14ac:dyDescent="0.25">
      <c r="A60" t="s">
        <v>152</v>
      </c>
      <c r="B60">
        <v>460</v>
      </c>
      <c r="C60">
        <v>912631532</v>
      </c>
      <c r="D60">
        <v>2016</v>
      </c>
      <c r="E60">
        <v>4602016</v>
      </c>
      <c r="F60" s="1">
        <v>-167.06798377103405</v>
      </c>
    </row>
    <row r="61" spans="1:6" x14ac:dyDescent="0.25">
      <c r="A61" t="s">
        <v>144</v>
      </c>
      <c r="B61">
        <v>311</v>
      </c>
      <c r="C61">
        <v>960684737</v>
      </c>
      <c r="D61">
        <v>2016</v>
      </c>
      <c r="E61">
        <v>3112016</v>
      </c>
      <c r="F61" s="1">
        <v>-25.520327420992544</v>
      </c>
    </row>
    <row r="62" spans="1:6" x14ac:dyDescent="0.25">
      <c r="A62" t="s">
        <v>163</v>
      </c>
      <c r="B62">
        <v>593</v>
      </c>
      <c r="C62">
        <v>981375521</v>
      </c>
      <c r="D62">
        <v>2016</v>
      </c>
      <c r="E62">
        <v>5932016</v>
      </c>
      <c r="F62" s="1">
        <v>2.5432894640980521</v>
      </c>
    </row>
    <row r="63" spans="1:6" x14ac:dyDescent="0.25">
      <c r="A63" t="s">
        <v>170</v>
      </c>
      <c r="B63">
        <v>637</v>
      </c>
      <c r="C63">
        <v>983099807</v>
      </c>
      <c r="D63">
        <v>2016</v>
      </c>
      <c r="E63">
        <v>6372016</v>
      </c>
      <c r="F63" s="3">
        <v>-3.1324283207904955</v>
      </c>
    </row>
    <row r="64" spans="1:6" x14ac:dyDescent="0.25">
      <c r="A64" t="s">
        <v>95</v>
      </c>
      <c r="B64">
        <v>138</v>
      </c>
      <c r="C64">
        <v>956740134</v>
      </c>
      <c r="D64">
        <v>2016</v>
      </c>
      <c r="E64">
        <v>1382016</v>
      </c>
      <c r="F64" s="1">
        <v>6.4888995389010233</v>
      </c>
    </row>
    <row r="65" spans="1:6" x14ac:dyDescent="0.25">
      <c r="A65" t="s">
        <v>179</v>
      </c>
      <c r="B65">
        <v>726</v>
      </c>
      <c r="C65">
        <v>990892679</v>
      </c>
      <c r="D65">
        <v>2016</v>
      </c>
      <c r="E65">
        <v>7262016</v>
      </c>
      <c r="F65" s="1">
        <v>133.71662725700298</v>
      </c>
    </row>
    <row r="66" spans="1:6" x14ac:dyDescent="0.25">
      <c r="A66" t="s">
        <v>92</v>
      </c>
      <c r="B66">
        <v>132</v>
      </c>
      <c r="C66">
        <v>995114666</v>
      </c>
      <c r="D66">
        <v>2016</v>
      </c>
      <c r="E66">
        <v>1322016</v>
      </c>
      <c r="F66" s="1">
        <v>32.225643951605889</v>
      </c>
    </row>
    <row r="67" spans="1:6" x14ac:dyDescent="0.25">
      <c r="A67" t="s">
        <v>166</v>
      </c>
      <c r="B67">
        <v>613</v>
      </c>
      <c r="C67">
        <v>980824586</v>
      </c>
      <c r="D67">
        <v>2016</v>
      </c>
      <c r="E67">
        <v>6132016</v>
      </c>
      <c r="F67" s="1">
        <v>-2.3380695418018149</v>
      </c>
    </row>
    <row r="68" spans="1:6" x14ac:dyDescent="0.25">
      <c r="A68" t="s">
        <v>94</v>
      </c>
      <c r="B68">
        <v>135</v>
      </c>
      <c r="C68">
        <v>948526786</v>
      </c>
      <c r="D68">
        <v>2016</v>
      </c>
      <c r="E68">
        <v>1352016</v>
      </c>
      <c r="F68" s="1">
        <v>-9.4273529888014309</v>
      </c>
    </row>
    <row r="69" spans="1:6" x14ac:dyDescent="0.25">
      <c r="A69" t="s">
        <v>148</v>
      </c>
      <c r="B69">
        <v>373</v>
      </c>
      <c r="C69">
        <v>984653360</v>
      </c>
      <c r="D69">
        <v>2016</v>
      </c>
      <c r="E69">
        <v>3732016</v>
      </c>
      <c r="F69" s="1">
        <v>-2.2101904757000739</v>
      </c>
    </row>
    <row r="70" spans="1:6" x14ac:dyDescent="0.25">
      <c r="A70" t="s">
        <v>60</v>
      </c>
      <c r="B70">
        <v>32</v>
      </c>
      <c r="C70">
        <v>980234088</v>
      </c>
      <c r="D70">
        <v>2016</v>
      </c>
      <c r="E70">
        <v>322016</v>
      </c>
      <c r="F70" s="1">
        <v>-52.795795387995895</v>
      </c>
    </row>
    <row r="71" spans="1:6" x14ac:dyDescent="0.25">
      <c r="A71" t="s">
        <v>146</v>
      </c>
      <c r="B71">
        <v>349</v>
      </c>
      <c r="C71">
        <v>966731508</v>
      </c>
      <c r="D71">
        <v>2016</v>
      </c>
      <c r="E71">
        <v>3492016</v>
      </c>
      <c r="F71" s="1">
        <v>-7.9574672652961453</v>
      </c>
    </row>
    <row r="72" spans="1:6" x14ac:dyDescent="0.25">
      <c r="A72" t="s">
        <v>178</v>
      </c>
      <c r="B72">
        <v>699</v>
      </c>
      <c r="C72">
        <v>988807648</v>
      </c>
      <c r="D72">
        <v>2016</v>
      </c>
      <c r="E72">
        <v>6992016</v>
      </c>
      <c r="F72" s="1">
        <v>-21.315134179079905</v>
      </c>
    </row>
    <row r="73" spans="1:6" x14ac:dyDescent="0.25">
      <c r="A73" t="s">
        <v>96</v>
      </c>
      <c r="B73">
        <v>146</v>
      </c>
      <c r="C73">
        <v>976723805</v>
      </c>
      <c r="D73">
        <v>2016</v>
      </c>
      <c r="E73">
        <v>1462016</v>
      </c>
      <c r="F73" s="1">
        <v>0.76654778189549688</v>
      </c>
    </row>
    <row r="74" spans="1:6" x14ac:dyDescent="0.25">
      <c r="A74" t="s">
        <v>98</v>
      </c>
      <c r="B74">
        <v>149</v>
      </c>
      <c r="C74">
        <v>915019196</v>
      </c>
      <c r="D74">
        <v>2016</v>
      </c>
      <c r="E74">
        <v>1492016</v>
      </c>
      <c r="F74" s="1">
        <v>-5.2798934763995931</v>
      </c>
    </row>
    <row r="75" spans="1:6" x14ac:dyDescent="0.25">
      <c r="A75" t="s">
        <v>99</v>
      </c>
      <c r="B75">
        <v>153</v>
      </c>
      <c r="C75">
        <v>817019242</v>
      </c>
      <c r="D75">
        <v>2016</v>
      </c>
      <c r="E75">
        <v>1532016</v>
      </c>
      <c r="F75" s="1">
        <v>-2.6631280662986683</v>
      </c>
    </row>
    <row r="76" spans="1:6" x14ac:dyDescent="0.25">
      <c r="A76" t="s">
        <v>100</v>
      </c>
      <c r="B76">
        <v>156</v>
      </c>
      <c r="C76">
        <v>915231640</v>
      </c>
      <c r="D76">
        <v>2016</v>
      </c>
      <c r="E76">
        <v>1562016</v>
      </c>
      <c r="F76" s="1">
        <v>-2.6201728670685043E-3</v>
      </c>
    </row>
    <row r="77" spans="1:6" x14ac:dyDescent="0.25">
      <c r="A77" t="s">
        <v>101</v>
      </c>
      <c r="B77">
        <v>157</v>
      </c>
      <c r="C77">
        <v>968398083</v>
      </c>
      <c r="D77">
        <v>2016</v>
      </c>
      <c r="E77">
        <v>1572016</v>
      </c>
      <c r="F77" s="1">
        <v>-5.8885416709999845</v>
      </c>
    </row>
    <row r="78" spans="1:6" x14ac:dyDescent="0.25">
      <c r="A78" t="s">
        <v>102</v>
      </c>
      <c r="B78">
        <v>161</v>
      </c>
      <c r="C78">
        <v>915317898</v>
      </c>
      <c r="D78">
        <v>2016</v>
      </c>
      <c r="E78">
        <v>1612016</v>
      </c>
      <c r="F78" s="1">
        <v>4.0533918941982847</v>
      </c>
    </row>
    <row r="79" spans="1:6" x14ac:dyDescent="0.25">
      <c r="A79" t="s">
        <v>103</v>
      </c>
      <c r="B79">
        <v>162</v>
      </c>
      <c r="C79">
        <v>970974253</v>
      </c>
      <c r="D79">
        <v>2016</v>
      </c>
      <c r="E79">
        <v>1622016</v>
      </c>
      <c r="F79" s="1">
        <v>-4.0181847821950214</v>
      </c>
    </row>
    <row r="80" spans="1:6" x14ac:dyDescent="0.25">
      <c r="A80" t="s">
        <v>105</v>
      </c>
      <c r="B80">
        <v>164</v>
      </c>
      <c r="C80">
        <v>948755742</v>
      </c>
      <c r="D80">
        <v>2016</v>
      </c>
      <c r="E80">
        <v>1642016</v>
      </c>
      <c r="F80" s="1">
        <v>10.26113450689445</v>
      </c>
    </row>
    <row r="81" spans="1:6" x14ac:dyDescent="0.25">
      <c r="A81" t="s">
        <v>177</v>
      </c>
      <c r="B81">
        <v>693</v>
      </c>
      <c r="C81">
        <v>987626844</v>
      </c>
      <c r="D81">
        <v>2016</v>
      </c>
      <c r="E81">
        <v>6932016</v>
      </c>
      <c r="F81" s="1">
        <v>9.024920364987338</v>
      </c>
    </row>
    <row r="82" spans="1:6" x14ac:dyDescent="0.25">
      <c r="A82" t="s">
        <v>107</v>
      </c>
      <c r="B82">
        <v>168</v>
      </c>
      <c r="C82">
        <v>957896928</v>
      </c>
      <c r="D82">
        <v>2016</v>
      </c>
      <c r="E82">
        <v>1682016</v>
      </c>
      <c r="F82" s="1">
        <v>1.2269476330002362</v>
      </c>
    </row>
    <row r="83" spans="1:6" x14ac:dyDescent="0.25">
      <c r="A83" t="s">
        <v>108</v>
      </c>
      <c r="B83">
        <v>173</v>
      </c>
      <c r="C83">
        <v>919884452</v>
      </c>
      <c r="D83">
        <v>2016</v>
      </c>
      <c r="E83">
        <v>1732016</v>
      </c>
      <c r="F83" s="1">
        <v>2.7752246322015708</v>
      </c>
    </row>
    <row r="84" spans="1:6" x14ac:dyDescent="0.25">
      <c r="A84" t="s">
        <v>109</v>
      </c>
      <c r="B84">
        <v>181</v>
      </c>
      <c r="C84">
        <v>978664628</v>
      </c>
      <c r="D84">
        <v>2016</v>
      </c>
      <c r="E84">
        <v>1812016</v>
      </c>
      <c r="F84" s="1">
        <v>9.0162102253998455</v>
      </c>
    </row>
    <row r="85" spans="1:6" x14ac:dyDescent="0.25">
      <c r="A85" t="s">
        <v>135</v>
      </c>
      <c r="B85">
        <v>269</v>
      </c>
      <c r="C85">
        <v>984882114</v>
      </c>
      <c r="D85">
        <v>2016</v>
      </c>
      <c r="E85">
        <v>2692016</v>
      </c>
      <c r="F85" s="1">
        <v>182.99314455298008</v>
      </c>
    </row>
    <row r="86" spans="1:6" x14ac:dyDescent="0.25">
      <c r="A86" t="s">
        <v>112</v>
      </c>
      <c r="B86">
        <v>187</v>
      </c>
      <c r="C86">
        <v>954090493</v>
      </c>
      <c r="D86">
        <v>2016</v>
      </c>
      <c r="E86">
        <v>1872016</v>
      </c>
      <c r="F86" s="1">
        <v>-0.11067111110060068</v>
      </c>
    </row>
    <row r="87" spans="1:6" x14ac:dyDescent="0.25">
      <c r="A87" t="s">
        <v>165</v>
      </c>
      <c r="B87">
        <v>611</v>
      </c>
      <c r="C87">
        <v>979422679</v>
      </c>
      <c r="D87">
        <v>2016</v>
      </c>
      <c r="E87">
        <v>6112016</v>
      </c>
      <c r="F87" s="1">
        <v>-124.84407604997978</v>
      </c>
    </row>
    <row r="88" spans="1:6" x14ac:dyDescent="0.25">
      <c r="A88" t="s">
        <v>113</v>
      </c>
      <c r="B88">
        <v>194</v>
      </c>
      <c r="C88">
        <v>991077537</v>
      </c>
      <c r="D88">
        <v>2016</v>
      </c>
      <c r="E88">
        <v>1942016</v>
      </c>
      <c r="F88" s="1">
        <v>-0.45666999420063803</v>
      </c>
    </row>
    <row r="89" spans="1:6" x14ac:dyDescent="0.25">
      <c r="A89" t="s">
        <v>75</v>
      </c>
      <c r="B89">
        <v>72</v>
      </c>
      <c r="C89">
        <v>919881348</v>
      </c>
      <c r="D89">
        <v>2016</v>
      </c>
      <c r="E89">
        <v>722016</v>
      </c>
      <c r="F89" s="1">
        <v>3.2777821877025417</v>
      </c>
    </row>
    <row r="90" spans="1:6" x14ac:dyDescent="0.25">
      <c r="A90" t="s">
        <v>115</v>
      </c>
      <c r="B90">
        <v>197</v>
      </c>
      <c r="C90">
        <v>916069634</v>
      </c>
      <c r="D90">
        <v>2016</v>
      </c>
      <c r="E90">
        <v>1972016</v>
      </c>
      <c r="F90" s="1">
        <v>4.5382371615123702</v>
      </c>
    </row>
    <row r="91" spans="1:6" x14ac:dyDescent="0.25">
      <c r="A91" t="s">
        <v>173</v>
      </c>
      <c r="B91">
        <v>669</v>
      </c>
      <c r="C91">
        <v>985294836</v>
      </c>
      <c r="D91">
        <v>2016</v>
      </c>
      <c r="E91">
        <v>6692016</v>
      </c>
      <c r="F91" s="1">
        <v>-10.58316945489787</v>
      </c>
    </row>
    <row r="92" spans="1:6" x14ac:dyDescent="0.25">
      <c r="A92" t="s">
        <v>175</v>
      </c>
      <c r="B92">
        <v>685</v>
      </c>
      <c r="C92">
        <v>987059729</v>
      </c>
      <c r="D92">
        <v>2016</v>
      </c>
      <c r="E92">
        <v>6852016</v>
      </c>
      <c r="F92" s="1">
        <v>-1.2858255729952361E-2</v>
      </c>
    </row>
    <row r="93" spans="1:6" x14ac:dyDescent="0.25">
      <c r="A93" t="s">
        <v>116</v>
      </c>
      <c r="B93">
        <v>204</v>
      </c>
      <c r="C93">
        <v>979951140</v>
      </c>
      <c r="D93">
        <v>2016</v>
      </c>
      <c r="E93">
        <v>2042016</v>
      </c>
      <c r="F93" s="1">
        <v>-2.0520951670005161</v>
      </c>
    </row>
    <row r="94" spans="1:6" x14ac:dyDescent="0.25">
      <c r="A94" t="s">
        <v>117</v>
      </c>
      <c r="B94">
        <v>205</v>
      </c>
      <c r="C94">
        <v>976626192</v>
      </c>
      <c r="D94">
        <v>2016</v>
      </c>
      <c r="E94">
        <v>2052016</v>
      </c>
      <c r="F94" s="1">
        <v>-3.3393471003000741</v>
      </c>
    </row>
    <row r="95" spans="1:6" x14ac:dyDescent="0.25">
      <c r="A95" t="s">
        <v>118</v>
      </c>
      <c r="B95">
        <v>206</v>
      </c>
      <c r="C95">
        <v>971034998</v>
      </c>
      <c r="D95">
        <v>2016</v>
      </c>
      <c r="E95">
        <v>2062016</v>
      </c>
      <c r="F95" s="1">
        <v>-4.6760980902981828</v>
      </c>
    </row>
    <row r="96" spans="1:6" x14ac:dyDescent="0.25">
      <c r="A96" t="s">
        <v>164</v>
      </c>
      <c r="B96">
        <v>599</v>
      </c>
      <c r="C96">
        <v>971029102</v>
      </c>
      <c r="D96">
        <v>2016</v>
      </c>
      <c r="E96">
        <v>5992016</v>
      </c>
      <c r="F96" s="1">
        <v>-2.5061156497031334</v>
      </c>
    </row>
    <row r="97" spans="1:8" x14ac:dyDescent="0.25">
      <c r="A97" t="s">
        <v>71</v>
      </c>
      <c r="B97">
        <v>56</v>
      </c>
      <c r="C97">
        <v>916501420</v>
      </c>
      <c r="D97">
        <v>2016</v>
      </c>
      <c r="E97">
        <v>562016</v>
      </c>
      <c r="F97" s="1">
        <v>16.765684338985011</v>
      </c>
    </row>
    <row r="98" spans="1:8" x14ac:dyDescent="0.25">
      <c r="A98" t="s">
        <v>137</v>
      </c>
      <c r="B98">
        <v>274</v>
      </c>
      <c r="C98">
        <v>919763159</v>
      </c>
      <c r="D98">
        <v>2016</v>
      </c>
      <c r="E98">
        <v>2742016</v>
      </c>
      <c r="F98" s="1">
        <v>5.4172073337031179</v>
      </c>
    </row>
    <row r="99" spans="1:8" x14ac:dyDescent="0.25">
      <c r="A99" t="s">
        <v>171</v>
      </c>
      <c r="B99">
        <v>652</v>
      </c>
      <c r="C99">
        <v>973058347</v>
      </c>
      <c r="D99">
        <v>2016</v>
      </c>
      <c r="E99">
        <v>6522016</v>
      </c>
      <c r="F99" s="1">
        <v>-8.0361210160617702E-3</v>
      </c>
    </row>
    <row r="100" spans="1:8" x14ac:dyDescent="0.25">
      <c r="A100" t="s">
        <v>119</v>
      </c>
      <c r="B100">
        <v>213</v>
      </c>
      <c r="C100">
        <v>979918224</v>
      </c>
      <c r="D100">
        <v>2016</v>
      </c>
      <c r="E100">
        <v>2132016</v>
      </c>
      <c r="F100" s="1">
        <v>-4.2731646065003588</v>
      </c>
    </row>
    <row r="101" spans="1:8" x14ac:dyDescent="0.25">
      <c r="A101" t="s">
        <v>120</v>
      </c>
      <c r="B101">
        <v>214</v>
      </c>
      <c r="C101">
        <v>997712099</v>
      </c>
      <c r="D101">
        <v>2016</v>
      </c>
      <c r="E101">
        <v>2142016</v>
      </c>
      <c r="F101" s="1">
        <v>-0.87120592130304431</v>
      </c>
    </row>
    <row r="102" spans="1:8" x14ac:dyDescent="0.25">
      <c r="A102" t="s">
        <v>122</v>
      </c>
      <c r="B102">
        <v>222</v>
      </c>
      <c r="C102">
        <v>916763476</v>
      </c>
      <c r="D102">
        <v>2016</v>
      </c>
      <c r="E102">
        <v>2222016</v>
      </c>
      <c r="F102" s="1">
        <v>-1.129862903007961E-2</v>
      </c>
    </row>
    <row r="103" spans="1:8" x14ac:dyDescent="0.25">
      <c r="A103" t="s">
        <v>123</v>
      </c>
      <c r="B103">
        <v>223</v>
      </c>
      <c r="C103">
        <v>982173329</v>
      </c>
      <c r="D103">
        <v>2016</v>
      </c>
      <c r="E103">
        <v>2232016</v>
      </c>
      <c r="F103" s="1">
        <v>-0.94620933129772311</v>
      </c>
    </row>
    <row r="104" spans="1:8" x14ac:dyDescent="0.25">
      <c r="A104" t="s">
        <v>72</v>
      </c>
      <c r="B104">
        <v>63</v>
      </c>
      <c r="C104">
        <v>917983550</v>
      </c>
      <c r="D104">
        <v>2016</v>
      </c>
      <c r="E104">
        <v>632016</v>
      </c>
      <c r="F104" s="1">
        <v>2.2412558284995612</v>
      </c>
    </row>
    <row r="105" spans="1:8" x14ac:dyDescent="0.25">
      <c r="A105" t="s">
        <v>124</v>
      </c>
      <c r="B105">
        <v>227</v>
      </c>
      <c r="C105">
        <v>979151950</v>
      </c>
      <c r="D105">
        <v>2016</v>
      </c>
      <c r="E105">
        <v>2272016</v>
      </c>
      <c r="F105" s="1">
        <v>-159.03606438101269</v>
      </c>
    </row>
    <row r="106" spans="1:8" x14ac:dyDescent="0.25">
      <c r="A106" t="s">
        <v>125</v>
      </c>
      <c r="B106">
        <v>231</v>
      </c>
      <c r="C106">
        <v>978645178</v>
      </c>
      <c r="D106">
        <v>2016</v>
      </c>
      <c r="E106">
        <v>2312016</v>
      </c>
      <c r="F106" s="1">
        <v>-1.7845838559987897</v>
      </c>
    </row>
    <row r="107" spans="1:8" x14ac:dyDescent="0.25">
      <c r="A107" t="s">
        <v>121</v>
      </c>
      <c r="B107">
        <v>215</v>
      </c>
      <c r="C107">
        <v>978631029</v>
      </c>
      <c r="D107">
        <v>2016</v>
      </c>
      <c r="E107">
        <v>2152016</v>
      </c>
      <c r="F107" s="5">
        <v>268.88834080293509</v>
      </c>
      <c r="H107" s="3"/>
    </row>
    <row r="108" spans="1:8" x14ac:dyDescent="0.25">
      <c r="A108" t="s">
        <v>90</v>
      </c>
      <c r="B108">
        <v>119</v>
      </c>
      <c r="C108">
        <v>995350580</v>
      </c>
      <c r="D108">
        <v>2016</v>
      </c>
      <c r="E108">
        <v>1192016</v>
      </c>
      <c r="F108" s="1">
        <v>-0.84226390920230187</v>
      </c>
    </row>
    <row r="109" spans="1:8" x14ac:dyDescent="0.25">
      <c r="A109" t="s">
        <v>128</v>
      </c>
      <c r="B109">
        <v>242</v>
      </c>
      <c r="C109">
        <v>967670170</v>
      </c>
      <c r="D109">
        <v>2016</v>
      </c>
      <c r="E109">
        <v>2422016</v>
      </c>
      <c r="F109" s="1">
        <v>-0.85722361499938415</v>
      </c>
    </row>
    <row r="110" spans="1:8" x14ac:dyDescent="0.25">
      <c r="A110" t="s">
        <v>143</v>
      </c>
      <c r="B110">
        <v>306</v>
      </c>
      <c r="C110">
        <v>953681781</v>
      </c>
      <c r="D110">
        <v>2016</v>
      </c>
      <c r="E110">
        <v>3062016</v>
      </c>
      <c r="F110" s="1">
        <v>-14.639814196598309</v>
      </c>
    </row>
    <row r="111" spans="1:8" x14ac:dyDescent="0.25">
      <c r="A111" t="s">
        <v>129</v>
      </c>
      <c r="B111">
        <v>248</v>
      </c>
      <c r="C111">
        <v>871028362</v>
      </c>
      <c r="D111">
        <v>2016</v>
      </c>
      <c r="E111">
        <v>2482016</v>
      </c>
      <c r="F111" s="1">
        <v>-0.28666839509969577</v>
      </c>
    </row>
    <row r="112" spans="1:8" x14ac:dyDescent="0.25">
      <c r="A112" t="s">
        <v>130</v>
      </c>
      <c r="B112">
        <v>249</v>
      </c>
      <c r="C112">
        <v>971058854</v>
      </c>
      <c r="D112">
        <v>2016</v>
      </c>
      <c r="E112">
        <v>2492016</v>
      </c>
      <c r="F112" s="1">
        <v>-46.764098208979703</v>
      </c>
    </row>
    <row r="113" spans="1:6" x14ac:dyDescent="0.25">
      <c r="A113" t="s">
        <v>153</v>
      </c>
      <c r="B113">
        <v>464</v>
      </c>
      <c r="C113">
        <v>968168134</v>
      </c>
      <c r="D113">
        <v>2016</v>
      </c>
      <c r="E113">
        <v>4642016</v>
      </c>
      <c r="F113" s="1">
        <v>9.1083431259903591</v>
      </c>
    </row>
    <row r="114" spans="1:6" x14ac:dyDescent="0.25">
      <c r="A114" t="s">
        <v>131</v>
      </c>
      <c r="B114">
        <v>251</v>
      </c>
      <c r="C114">
        <v>955996836</v>
      </c>
      <c r="D114">
        <v>2016</v>
      </c>
      <c r="E114">
        <v>2512016</v>
      </c>
      <c r="F114" s="1">
        <v>6.9789696079969872</v>
      </c>
    </row>
    <row r="115" spans="1:6" x14ac:dyDescent="0.25">
      <c r="A115" t="s">
        <v>158</v>
      </c>
      <c r="B115">
        <v>542</v>
      </c>
      <c r="C115">
        <v>882783022</v>
      </c>
      <c r="D115">
        <v>2016</v>
      </c>
      <c r="E115">
        <v>5422016</v>
      </c>
      <c r="F115" s="1">
        <v>14.613273012597347</v>
      </c>
    </row>
    <row r="116" spans="1:6" x14ac:dyDescent="0.25">
      <c r="A116" t="s">
        <v>169</v>
      </c>
      <c r="B116">
        <v>625</v>
      </c>
      <c r="C116">
        <v>918999361</v>
      </c>
      <c r="D116">
        <v>2016</v>
      </c>
      <c r="E116">
        <v>6252016</v>
      </c>
      <c r="F116" s="1">
        <v>-3.1258773480076343</v>
      </c>
    </row>
    <row r="117" spans="1:6" x14ac:dyDescent="0.25">
      <c r="A117" t="s">
        <v>176</v>
      </c>
      <c r="B117">
        <v>686</v>
      </c>
      <c r="C117">
        <v>984015666</v>
      </c>
      <c r="D117">
        <v>2016</v>
      </c>
      <c r="E117">
        <v>6862016</v>
      </c>
      <c r="F117" s="1">
        <v>-7.4349137999888626E-2</v>
      </c>
    </row>
    <row r="118" spans="1:6" x14ac:dyDescent="0.25">
      <c r="A118" t="s">
        <v>93</v>
      </c>
      <c r="B118">
        <v>133</v>
      </c>
      <c r="C118">
        <v>914678412</v>
      </c>
      <c r="D118">
        <v>2016</v>
      </c>
      <c r="E118">
        <v>1332016</v>
      </c>
      <c r="F118" s="1">
        <v>-1.4102485165931284</v>
      </c>
    </row>
    <row r="119" spans="1:6" x14ac:dyDescent="0.25">
      <c r="A119" t="s">
        <v>133</v>
      </c>
      <c r="B119">
        <v>264</v>
      </c>
      <c r="C119">
        <v>979497482</v>
      </c>
      <c r="D119">
        <v>2016</v>
      </c>
      <c r="E119">
        <v>2642016</v>
      </c>
      <c r="F119" s="1">
        <v>-9.945134735397005</v>
      </c>
    </row>
    <row r="120" spans="1:6" x14ac:dyDescent="0.25">
      <c r="A120" t="s">
        <v>134</v>
      </c>
      <c r="B120">
        <v>267</v>
      </c>
      <c r="C120">
        <v>971031425</v>
      </c>
      <c r="D120">
        <v>2016</v>
      </c>
      <c r="E120">
        <v>2672016</v>
      </c>
      <c r="F120" s="1">
        <v>0.3033046890013793</v>
      </c>
    </row>
    <row r="121" spans="1:6" x14ac:dyDescent="0.25">
      <c r="A121" t="s">
        <v>200</v>
      </c>
      <c r="C121">
        <v>916574894</v>
      </c>
      <c r="F121" s="3">
        <v>0</v>
      </c>
    </row>
    <row r="122" spans="1:6" x14ac:dyDescent="0.25">
      <c r="A122" t="s">
        <v>201</v>
      </c>
      <c r="C122">
        <v>995204517</v>
      </c>
      <c r="F122" s="3">
        <v>0</v>
      </c>
    </row>
    <row r="123" spans="1:6" x14ac:dyDescent="0.25">
      <c r="A123" t="s">
        <v>202</v>
      </c>
      <c r="C123">
        <v>996732673</v>
      </c>
      <c r="F123" s="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2019-11-25_RevCap</vt:lpstr>
      <vt:lpstr>Sjekk av differanser til endeli</vt:lpstr>
      <vt:lpstr>Fusjonsoversikt</vt:lpstr>
      <vt:lpstr>Endringer IR2018 til IR2020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Heien Mona Helen</cp:lastModifiedBy>
  <dcterms:created xsi:type="dcterms:W3CDTF">2019-11-25T07:13:40Z</dcterms:created>
  <dcterms:modified xsi:type="dcterms:W3CDTF">2019-11-26T07:19:43Z</dcterms:modified>
</cp:coreProperties>
</file>